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iah\OneDrive\Área de Trabalho\"/>
    </mc:Choice>
  </mc:AlternateContent>
  <xr:revisionPtr revIDLastSave="0" documentId="8_{28D8F604-0108-43E7-88B8-DD4507CFC47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Orçamento" sheetId="1" r:id="rId1"/>
    <sheet name="Curva ABC" sheetId="2" r:id="rId2"/>
    <sheet name="BDI" sheetId="3" r:id="rId3"/>
    <sheet name="Comp_Serviços Civil" sheetId="4" r:id="rId4"/>
    <sheet name="Comp_ADM Obra" sheetId="5" r:id="rId5"/>
    <sheet name="Cronograma" sheetId="6" r:id="rId6"/>
  </sheets>
  <definedNames>
    <definedName name="_xlnm._FilterDatabase" localSheetId="1" hidden="1">'Curva ABC'!$A$21:$L$49</definedName>
    <definedName name="Print_Area_0" localSheetId="5">Cronograma!$A$1:$J$31</definedName>
    <definedName name="Print_Area_0_0" localSheetId="5">Cronograma!$A$1:$J$31</definedName>
    <definedName name="Print_Area_0_0_0" localSheetId="5">Cronograma!$A$1:$J$31</definedName>
    <definedName name="Print_Area_0_0_0_0" localSheetId="5">Cronograma!$A$1:$J$31</definedName>
  </definedNames>
  <calcPr calcId="19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7" i="6" l="1"/>
  <c r="A27" i="6"/>
  <c r="B25" i="6"/>
  <c r="A25" i="6"/>
  <c r="B23" i="6"/>
  <c r="A23" i="6"/>
  <c r="B21" i="6"/>
  <c r="A21" i="6"/>
  <c r="B19" i="6"/>
  <c r="A19" i="6"/>
  <c r="B17" i="6"/>
  <c r="B15" i="6"/>
  <c r="B13" i="6"/>
  <c r="A13" i="6"/>
  <c r="B11" i="6"/>
  <c r="A11" i="6"/>
  <c r="B9" i="6"/>
  <c r="A9" i="6"/>
  <c r="B3" i="6"/>
  <c r="B2" i="6"/>
  <c r="F13" i="5"/>
  <c r="F14" i="5" s="1"/>
  <c r="F8" i="5"/>
  <c r="F7" i="5"/>
  <c r="F10" i="5" s="1"/>
  <c r="F16" i="5" s="1"/>
  <c r="F66" i="1" s="1"/>
  <c r="G66" i="1" s="1"/>
  <c r="H66" i="1" s="1"/>
  <c r="H65" i="1" s="1"/>
  <c r="C27" i="6" s="1"/>
  <c r="F5" i="5"/>
  <c r="B5" i="5"/>
  <c r="A5" i="5"/>
  <c r="F2" i="5"/>
  <c r="B2" i="5"/>
  <c r="F218" i="4"/>
  <c r="F217" i="4"/>
  <c r="F216" i="4"/>
  <c r="F219" i="4" s="1"/>
  <c r="F212" i="4"/>
  <c r="F211" i="4"/>
  <c r="F213" i="4" s="1"/>
  <c r="F209" i="4"/>
  <c r="B209" i="4"/>
  <c r="A209" i="4"/>
  <c r="F203" i="4"/>
  <c r="F204" i="4" s="1"/>
  <c r="F202" i="4"/>
  <c r="F198" i="4"/>
  <c r="F197" i="4"/>
  <c r="F199" i="4" s="1"/>
  <c r="F206" i="4" s="1"/>
  <c r="F45" i="1" s="1"/>
  <c r="G45" i="1" s="1"/>
  <c r="H45" i="1" s="1"/>
  <c r="B195" i="4"/>
  <c r="A195" i="4"/>
  <c r="F189" i="4"/>
  <c r="F188" i="4"/>
  <c r="F187" i="4"/>
  <c r="F183" i="4"/>
  <c r="F182" i="4"/>
  <c r="F184" i="4" s="1"/>
  <c r="F192" i="4" s="1"/>
  <c r="F43" i="1" s="1"/>
  <c r="G43" i="1" s="1"/>
  <c r="B180" i="4"/>
  <c r="A180" i="4"/>
  <c r="F173" i="4"/>
  <c r="F172" i="4"/>
  <c r="F171" i="4"/>
  <c r="F174" i="4" s="1"/>
  <c r="F167" i="4"/>
  <c r="F168" i="4" s="1"/>
  <c r="F176" i="4" s="1"/>
  <c r="F41" i="1" s="1"/>
  <c r="G41" i="1" s="1"/>
  <c r="H41" i="1" s="1"/>
  <c r="F166" i="4"/>
  <c r="B164" i="4"/>
  <c r="A164" i="4"/>
  <c r="F158" i="4"/>
  <c r="F157" i="4"/>
  <c r="F156" i="4"/>
  <c r="F159" i="4" s="1"/>
  <c r="F152" i="4"/>
  <c r="F153" i="4" s="1"/>
  <c r="F161" i="4" s="1"/>
  <c r="F40" i="1" s="1"/>
  <c r="G40" i="1" s="1"/>
  <c r="F151" i="4"/>
  <c r="B149" i="4"/>
  <c r="A149" i="4"/>
  <c r="F143" i="4"/>
  <c r="F142" i="4"/>
  <c r="F141" i="4"/>
  <c r="F137" i="4"/>
  <c r="F138" i="4" s="1"/>
  <c r="F136" i="4"/>
  <c r="F134" i="4"/>
  <c r="B134" i="4"/>
  <c r="A134" i="4"/>
  <c r="F129" i="4"/>
  <c r="F128" i="4"/>
  <c r="F127" i="4"/>
  <c r="F126" i="4"/>
  <c r="F122" i="4"/>
  <c r="F121" i="4"/>
  <c r="F123" i="4" s="1"/>
  <c r="F131" i="4" s="1"/>
  <c r="F33" i="1" s="1"/>
  <c r="G33" i="1" s="1"/>
  <c r="F119" i="4"/>
  <c r="B119" i="4"/>
  <c r="A119" i="4"/>
  <c r="F113" i="4"/>
  <c r="F112" i="4"/>
  <c r="F114" i="4" s="1"/>
  <c r="F108" i="4"/>
  <c r="F107" i="4"/>
  <c r="F109" i="4" s="1"/>
  <c r="F116" i="4" s="1"/>
  <c r="F24" i="1" s="1"/>
  <c r="G24" i="1" s="1"/>
  <c r="F105" i="4"/>
  <c r="B105" i="4"/>
  <c r="A105" i="4"/>
  <c r="F99" i="4"/>
  <c r="F98" i="4"/>
  <c r="F97" i="4"/>
  <c r="F93" i="4"/>
  <c r="F94" i="4" s="1"/>
  <c r="F92" i="4"/>
  <c r="F90" i="4"/>
  <c r="B90" i="4"/>
  <c r="A90" i="4"/>
  <c r="F85" i="4"/>
  <c r="F84" i="4"/>
  <c r="F83" i="4"/>
  <c r="F82" i="4"/>
  <c r="F78" i="4"/>
  <c r="F77" i="4"/>
  <c r="F79" i="4" s="1"/>
  <c r="F87" i="4" s="1"/>
  <c r="F21" i="1" s="1"/>
  <c r="G21" i="1" s="1"/>
  <c r="H21" i="1" s="1"/>
  <c r="F75" i="4"/>
  <c r="B75" i="4"/>
  <c r="A75" i="4"/>
  <c r="F69" i="4"/>
  <c r="F68" i="4"/>
  <c r="F67" i="4"/>
  <c r="F70" i="4" s="1"/>
  <c r="F63" i="4"/>
  <c r="F64" i="4" s="1"/>
  <c r="F72" i="4" s="1"/>
  <c r="F20" i="1" s="1"/>
  <c r="G20" i="1" s="1"/>
  <c r="H20" i="1" s="1"/>
  <c r="F62" i="4"/>
  <c r="F60" i="4"/>
  <c r="B60" i="4"/>
  <c r="A60" i="4"/>
  <c r="F54" i="4"/>
  <c r="F53" i="4"/>
  <c r="F55" i="4" s="1"/>
  <c r="F49" i="4"/>
  <c r="F50" i="4" s="1"/>
  <c r="F48" i="4"/>
  <c r="F46" i="4"/>
  <c r="B46" i="4"/>
  <c r="A46" i="4"/>
  <c r="F41" i="4"/>
  <c r="F40" i="4"/>
  <c r="F39" i="4"/>
  <c r="F38" i="4"/>
  <c r="F37" i="4"/>
  <c r="F33" i="4"/>
  <c r="F34" i="4" s="1"/>
  <c r="F43" i="4" s="1"/>
  <c r="F14" i="1" s="1"/>
  <c r="G14" i="1" s="1"/>
  <c r="H14" i="1" s="1"/>
  <c r="F32" i="4"/>
  <c r="F30" i="4"/>
  <c r="B30" i="4"/>
  <c r="A30" i="4"/>
  <c r="F24" i="4"/>
  <c r="F23" i="4"/>
  <c r="F25" i="4" s="1"/>
  <c r="F19" i="4"/>
  <c r="F20" i="4" s="1"/>
  <c r="F27" i="4" s="1"/>
  <c r="F13" i="1" s="1"/>
  <c r="G13" i="1" s="1"/>
  <c r="H13" i="1" s="1"/>
  <c r="F17" i="4"/>
  <c r="B17" i="4"/>
  <c r="A17" i="4"/>
  <c r="F11" i="4"/>
  <c r="F12" i="4" s="1"/>
  <c r="F7" i="4"/>
  <c r="F8" i="4" s="1"/>
  <c r="F14" i="4" s="1"/>
  <c r="F5" i="4"/>
  <c r="B5" i="4"/>
  <c r="A5" i="4"/>
  <c r="F2" i="4"/>
  <c r="B2" i="4"/>
  <c r="B3" i="3"/>
  <c r="I51" i="2"/>
  <c r="H19" i="2"/>
  <c r="I27" i="2" s="1"/>
  <c r="G60" i="1"/>
  <c r="H60" i="1" s="1"/>
  <c r="G52" i="1"/>
  <c r="H52" i="1" s="1"/>
  <c r="G44" i="1"/>
  <c r="H44" i="1" s="1"/>
  <c r="H43" i="1"/>
  <c r="H40" i="1"/>
  <c r="G39" i="1"/>
  <c r="H39" i="1" s="1"/>
  <c r="E36" i="1"/>
  <c r="E35" i="1"/>
  <c r="G34" i="1"/>
  <c r="E34" i="1"/>
  <c r="H34" i="1" s="1"/>
  <c r="H33" i="1"/>
  <c r="E32" i="1"/>
  <c r="E31" i="1"/>
  <c r="E28" i="1"/>
  <c r="G27" i="1"/>
  <c r="H27" i="1" s="1"/>
  <c r="E27" i="1"/>
  <c r="G23" i="1"/>
  <c r="E23" i="1"/>
  <c r="H23" i="1" s="1"/>
  <c r="E21" i="1"/>
  <c r="E22" i="1" s="1"/>
  <c r="E24" i="1" s="1"/>
  <c r="F12" i="1"/>
  <c r="G12" i="1" s="1"/>
  <c r="H12" i="1" s="1"/>
  <c r="H7" i="1"/>
  <c r="G47" i="1" s="1"/>
  <c r="H47" i="1" s="1"/>
  <c r="H24" i="1" l="1"/>
  <c r="I45" i="2"/>
  <c r="G31" i="1"/>
  <c r="H31" i="1" s="1"/>
  <c r="H35" i="1"/>
  <c r="G53" i="1"/>
  <c r="H53" i="1" s="1"/>
  <c r="I35" i="2"/>
  <c r="F100" i="4"/>
  <c r="F146" i="4"/>
  <c r="F36" i="1" s="1"/>
  <c r="G36" i="1" s="1"/>
  <c r="H36" i="1" s="1"/>
  <c r="J9" i="6"/>
  <c r="F102" i="4"/>
  <c r="F22" i="1" s="1"/>
  <c r="G22" i="1" s="1"/>
  <c r="H22" i="1" s="1"/>
  <c r="G11" i="6" s="1"/>
  <c r="I37" i="2"/>
  <c r="F144" i="4"/>
  <c r="F57" i="4"/>
  <c r="F17" i="1" s="1"/>
  <c r="G17" i="1" s="1"/>
  <c r="H17" i="1" s="1"/>
  <c r="H18" i="2"/>
  <c r="G63" i="1"/>
  <c r="G51" i="1"/>
  <c r="H51" i="1" s="1"/>
  <c r="G46" i="1"/>
  <c r="H46" i="1" s="1"/>
  <c r="G15" i="1"/>
  <c r="H15" i="1" s="1"/>
  <c r="G56" i="1"/>
  <c r="H56" i="1" s="1"/>
  <c r="H55" i="1" s="1"/>
  <c r="C21" i="6" s="1"/>
  <c r="G35" i="1"/>
  <c r="G28" i="1"/>
  <c r="H28" i="1" s="1"/>
  <c r="H26" i="1" s="1"/>
  <c r="C13" i="6" s="1"/>
  <c r="I58" i="2"/>
  <c r="I50" i="2"/>
  <c r="I42" i="2"/>
  <c r="I34" i="2"/>
  <c r="I26" i="2"/>
  <c r="I55" i="2"/>
  <c r="I47" i="2"/>
  <c r="I39" i="2"/>
  <c r="I31" i="2"/>
  <c r="I23" i="2"/>
  <c r="I52" i="2"/>
  <c r="I44" i="2"/>
  <c r="I36" i="2"/>
  <c r="I28" i="2"/>
  <c r="I46" i="2"/>
  <c r="I22" i="2"/>
  <c r="J22" i="2" s="1"/>
  <c r="K22" i="2" s="1"/>
  <c r="I57" i="2"/>
  <c r="I49" i="2"/>
  <c r="I41" i="2"/>
  <c r="I33" i="2"/>
  <c r="I25" i="2"/>
  <c r="I54" i="2"/>
  <c r="I38" i="2"/>
  <c r="I30" i="2"/>
  <c r="I56" i="2"/>
  <c r="I48" i="2"/>
  <c r="I40" i="2"/>
  <c r="I32" i="2"/>
  <c r="I24" i="2"/>
  <c r="I53" i="2"/>
  <c r="I43" i="2"/>
  <c r="E63" i="1"/>
  <c r="H63" i="1" s="1"/>
  <c r="H62" i="1" s="1"/>
  <c r="C25" i="6" s="1"/>
  <c r="G16" i="1"/>
  <c r="H16" i="1" s="1"/>
  <c r="G32" i="1"/>
  <c r="H32" i="1" s="1"/>
  <c r="I15" i="6" s="1"/>
  <c r="G42" i="1"/>
  <c r="H42" i="1" s="1"/>
  <c r="H38" i="1" s="1"/>
  <c r="C17" i="6" s="1"/>
  <c r="G59" i="1"/>
  <c r="H59" i="1" s="1"/>
  <c r="I29" i="2"/>
  <c r="F221" i="4"/>
  <c r="F50" i="1" s="1"/>
  <c r="G50" i="1" s="1"/>
  <c r="H50" i="1" s="1"/>
  <c r="F13" i="6" l="1"/>
  <c r="J17" i="6"/>
  <c r="I17" i="6"/>
  <c r="I18" i="6" s="1"/>
  <c r="I16" i="6"/>
  <c r="K16" i="6" s="1"/>
  <c r="K15" i="6"/>
  <c r="H30" i="1"/>
  <c r="C15" i="6" s="1"/>
  <c r="H15" i="6"/>
  <c r="H16" i="6" s="1"/>
  <c r="G15" i="6"/>
  <c r="G16" i="6" s="1"/>
  <c r="G9" i="6"/>
  <c r="K9" i="6" s="1"/>
  <c r="F9" i="6"/>
  <c r="H11" i="6"/>
  <c r="J23" i="2"/>
  <c r="K23" i="2" s="1"/>
  <c r="E9" i="6"/>
  <c r="I23" i="6"/>
  <c r="I24" i="6" s="1"/>
  <c r="H58" i="1"/>
  <c r="C23" i="6" s="1"/>
  <c r="J23" i="6"/>
  <c r="H11" i="1"/>
  <c r="I19" i="6"/>
  <c r="H19" i="6"/>
  <c r="H49" i="1"/>
  <c r="C19" i="6" s="1"/>
  <c r="F11" i="6"/>
  <c r="F12" i="6" s="1"/>
  <c r="J25" i="6"/>
  <c r="H19" i="1"/>
  <c r="C11" i="6" s="1"/>
  <c r="G12" i="6" s="1"/>
  <c r="J21" i="6"/>
  <c r="J24" i="2" l="1"/>
  <c r="E10" i="6"/>
  <c r="J22" i="6"/>
  <c r="K22" i="6" s="1"/>
  <c r="K21" i="6"/>
  <c r="H20" i="6"/>
  <c r="C9" i="6"/>
  <c r="H68" i="1"/>
  <c r="H9" i="1" s="1"/>
  <c r="J18" i="6"/>
  <c r="K18" i="6" s="1"/>
  <c r="K17" i="6"/>
  <c r="K19" i="6"/>
  <c r="I20" i="6"/>
  <c r="K20" i="6" s="1"/>
  <c r="J24" i="6"/>
  <c r="K24" i="6" s="1"/>
  <c r="K23" i="6"/>
  <c r="G10" i="6"/>
  <c r="J26" i="6"/>
  <c r="K26" i="6" s="1"/>
  <c r="K25" i="6"/>
  <c r="H12" i="6"/>
  <c r="K12" i="6" s="1"/>
  <c r="K11" i="6"/>
  <c r="F14" i="6"/>
  <c r="K14" i="6" s="1"/>
  <c r="K13" i="6"/>
  <c r="K24" i="2" l="1"/>
  <c r="J25" i="2"/>
  <c r="D9" i="6"/>
  <c r="C30" i="6"/>
  <c r="J10" i="6"/>
  <c r="K10" i="6" s="1"/>
  <c r="F10" i="6"/>
  <c r="C35" i="6" l="1"/>
  <c r="D27" i="6"/>
  <c r="D13" i="6"/>
  <c r="D25" i="6"/>
  <c r="D21" i="6"/>
  <c r="D17" i="6"/>
  <c r="D19" i="6"/>
  <c r="D15" i="6"/>
  <c r="D30" i="6" s="1"/>
  <c r="D11" i="6"/>
  <c r="D23" i="6"/>
  <c r="K25" i="2"/>
  <c r="J26" i="2"/>
  <c r="K26" i="2" l="1"/>
  <c r="J27" i="2"/>
  <c r="J27" i="6"/>
  <c r="I27" i="6"/>
  <c r="H27" i="6"/>
  <c r="G27" i="6"/>
  <c r="F27" i="6"/>
  <c r="E27" i="6"/>
  <c r="E28" i="6" l="1"/>
  <c r="E29" i="6"/>
  <c r="G28" i="6"/>
  <c r="G29" i="6"/>
  <c r="I28" i="6"/>
  <c r="I29" i="6"/>
  <c r="K27" i="2"/>
  <c r="J28" i="2"/>
  <c r="F28" i="6"/>
  <c r="F29" i="6"/>
  <c r="H28" i="6"/>
  <c r="H29" i="6"/>
  <c r="K27" i="6"/>
  <c r="J28" i="6"/>
  <c r="J29" i="6"/>
  <c r="K28" i="6" l="1"/>
  <c r="I32" i="6"/>
  <c r="I33" i="6" s="1"/>
  <c r="I31" i="6"/>
  <c r="J31" i="6"/>
  <c r="H31" i="6"/>
  <c r="G31" i="6"/>
  <c r="K28" i="2"/>
  <c r="J29" i="2"/>
  <c r="F31" i="6"/>
  <c r="E30" i="6"/>
  <c r="F30" i="6" s="1"/>
  <c r="G30" i="6" s="1"/>
  <c r="H30" i="6" s="1"/>
  <c r="I30" i="6" s="1"/>
  <c r="J30" i="6" s="1"/>
  <c r="E31" i="6"/>
  <c r="E32" i="6"/>
  <c r="E33" i="6" s="1"/>
  <c r="K29" i="2" l="1"/>
  <c r="J30" i="2"/>
  <c r="K30" i="2" l="1"/>
  <c r="J31" i="2"/>
  <c r="K31" i="2" l="1"/>
  <c r="J32" i="2"/>
  <c r="K32" i="2" l="1"/>
  <c r="J33" i="2"/>
  <c r="K33" i="2" l="1"/>
  <c r="J34" i="2"/>
  <c r="K34" i="2" l="1"/>
  <c r="J35" i="2"/>
  <c r="K35" i="2" l="1"/>
  <c r="J36" i="2"/>
  <c r="K36" i="2" l="1"/>
  <c r="J37" i="2"/>
  <c r="K37" i="2" l="1"/>
  <c r="J38" i="2"/>
  <c r="K38" i="2" l="1"/>
  <c r="J39" i="2"/>
  <c r="K39" i="2" l="1"/>
  <c r="J40" i="2"/>
  <c r="K40" i="2" l="1"/>
  <c r="J41" i="2"/>
  <c r="K41" i="2" l="1"/>
  <c r="J42" i="2"/>
  <c r="K42" i="2" l="1"/>
  <c r="J43" i="2"/>
  <c r="K43" i="2" l="1"/>
  <c r="J44" i="2"/>
  <c r="K44" i="2" l="1"/>
  <c r="J45" i="2"/>
  <c r="K45" i="2" l="1"/>
  <c r="J46" i="2"/>
  <c r="K46" i="2" l="1"/>
  <c r="J47" i="2"/>
  <c r="K47" i="2" l="1"/>
  <c r="J48" i="2"/>
  <c r="K48" i="2" l="1"/>
  <c r="J49" i="2"/>
  <c r="K49" i="2" l="1"/>
  <c r="J50" i="2"/>
  <c r="K50" i="2" l="1"/>
  <c r="J51" i="2"/>
  <c r="K51" i="2" l="1"/>
  <c r="J52" i="2"/>
  <c r="K52" i="2" l="1"/>
  <c r="J53" i="2"/>
  <c r="K53" i="2" l="1"/>
  <c r="J54" i="2"/>
  <c r="K54" i="2" l="1"/>
  <c r="J55" i="2"/>
  <c r="K55" i="2" l="1"/>
  <c r="J56" i="2"/>
  <c r="K56" i="2" l="1"/>
  <c r="J57" i="2"/>
  <c r="K57" i="2" l="1"/>
  <c r="J58" i="2"/>
  <c r="K58" i="2" s="1"/>
  <c r="K19" i="2" l="1"/>
  <c r="L17" i="2"/>
  <c r="K17" i="2"/>
  <c r="L19" i="2"/>
  <c r="L18" i="2"/>
  <c r="K18" i="2"/>
</calcChain>
</file>

<file path=xl/sharedStrings.xml><?xml version="1.0" encoding="utf-8"?>
<sst xmlns="http://schemas.openxmlformats.org/spreadsheetml/2006/main" count="863" uniqueCount="297">
  <si>
    <t>INSTITUTO FEDERAL DA BAHIA – IFBA</t>
  </si>
  <si>
    <t>PLANILHA ORÇAMENTÁRIA (C/ DESONERAÇÃO)</t>
  </si>
  <si>
    <t xml:space="preserve">Obra: </t>
  </si>
  <si>
    <t>Construção de passeio externo com acessibilidade</t>
  </si>
  <si>
    <t xml:space="preserve">Local: </t>
  </si>
  <si>
    <t>IFBA – Campus Feira de Santana</t>
  </si>
  <si>
    <t>Ref. Preço:</t>
  </si>
  <si>
    <t>SINAPI 06/2025</t>
  </si>
  <si>
    <t>Contratada:</t>
  </si>
  <si>
    <t>ORSE 05/2025</t>
  </si>
  <si>
    <t xml:space="preserve">Solicitante: </t>
  </si>
  <si>
    <t>SICRO 04/2025</t>
  </si>
  <si>
    <t xml:space="preserve">Estagiário Resp.: </t>
  </si>
  <si>
    <t>BDI</t>
  </si>
  <si>
    <t xml:space="preserve">Revisado por: </t>
  </si>
  <si>
    <t xml:space="preserve">Data: </t>
  </si>
  <si>
    <t>Jul. 2022</t>
  </si>
  <si>
    <t>VALOR TOTAL</t>
  </si>
  <si>
    <t>ITEM</t>
  </si>
  <si>
    <t>CÓD. SINAPI</t>
  </si>
  <si>
    <t>SERVIÇOS</t>
  </si>
  <si>
    <t>UN</t>
  </si>
  <si>
    <t>QUANT. TOTAL</t>
  </si>
  <si>
    <t>PREÇO UNIT. (R$) S/ BDI</t>
  </si>
  <si>
    <t>PREÇO UNIT. (R$) C/ BDI</t>
  </si>
  <si>
    <t>VALOR TOTAL (R$)</t>
  </si>
  <si>
    <t>SERVIÇOS PRELIMINARES</t>
  </si>
  <si>
    <t>1.1</t>
  </si>
  <si>
    <t>Comp. IFBA</t>
  </si>
  <si>
    <t>Mobilização e desmobilização</t>
  </si>
  <si>
    <t>un.</t>
  </si>
  <si>
    <t>1.2</t>
  </si>
  <si>
    <t>Taxas e emolumentos</t>
  </si>
  <si>
    <t>1.3</t>
  </si>
  <si>
    <t>Tapume de proteção em tela de polietileno h=1,20 com bloco de concreto</t>
  </si>
  <si>
    <t>m</t>
  </si>
  <si>
    <t>1.4</t>
  </si>
  <si>
    <t>Limpeza manual de vegetação em terreno com enxada</t>
  </si>
  <si>
    <t>m²</t>
  </si>
  <si>
    <t>1.5</t>
  </si>
  <si>
    <t xml:space="preserve">Fornecimento e instalação de placa de obra com chapa galvanizada e estrutura de madeira. </t>
  </si>
  <si>
    <t>1.6</t>
  </si>
  <si>
    <t>Demolição de meio-fio granítico ou pré-moldado</t>
  </si>
  <si>
    <t>MOVIMENTAÇÃO DE TERRA</t>
  </si>
  <si>
    <t>Regularização, nivelamento e espalhamento da mistura fértil orgânica – TOPSOIL (Área verde)</t>
  </si>
  <si>
    <t>Regularização manual e compactação com placa vibratória (área do passeio)</t>
  </si>
  <si>
    <t>Aterro manual de áreas, com aquisição de material, com espalhamento e compactação</t>
  </si>
  <si>
    <t>m³</t>
  </si>
  <si>
    <t>Transporte com caminhão basculante de 6 m³, em via urbana pavimentada dmt até 30 km</t>
  </si>
  <si>
    <t>m³xkm</t>
  </si>
  <si>
    <t>Carga mecanizada em caminhão basculante</t>
  </si>
  <si>
    <t>MOVIMENTAÇÃO DE CARGA</t>
  </si>
  <si>
    <t>3.1</t>
  </si>
  <si>
    <t>Carga, manobra e descarga de entulho em caminhão basculante 6 m³ - carga com escavadeira hidráulica (caçamba de 0,80 m³/ 111 hp) e descarga livre</t>
  </si>
  <si>
    <t>3.2</t>
  </si>
  <si>
    <t>Transporte com caminhão basculante de 6 m³ , em via urbana pavimentada dmt até 30 km</t>
  </si>
  <si>
    <t xml:space="preserve">PAVIMENTAÇÃO </t>
  </si>
  <si>
    <t>4.1</t>
  </si>
  <si>
    <t>Concreto magro para lastro, traço 1:4,5:4,5 (em massa seca de cimento/ areia média/ brita 1) - preparo mecânico com betoneira 400 l. af_05/2021</t>
  </si>
  <si>
    <t>4.2</t>
  </si>
  <si>
    <t>Execução de passeio (calçada) ou piso de concreto com concreto moldado in loco, feito em obra, acabamento convencional, não armado</t>
  </si>
  <si>
    <t>4.3</t>
  </si>
  <si>
    <t>Pavimento em concreto armado Fck=25mpa, desempolado, e=10cm, p/ sobrecargas de até 4t/m2 c/ tela soldada Q138</t>
  </si>
  <si>
    <t>4.4</t>
  </si>
  <si>
    <t>Assentamento de guia (meio-fio) em trecho reto, confeccionada em concreto pré-fabricado, dimensões 100x15x13x30 cm (comprimento x base inferior x base superior x altura), para vias urbanas (uso viário)</t>
  </si>
  <si>
    <t>4.5</t>
  </si>
  <si>
    <t>Assentamento de guia (meio-fio) em trecho curvo, confeccionada em concreto pré-fabricado, dimensões 100x15x13x30 cm (comprimento x base inferior x base superior x altura), para vias urbanas (uso viário)</t>
  </si>
  <si>
    <t>4.6</t>
  </si>
  <si>
    <t>Piso tátil direcional e/ou alerta, de concreto, colorido, p/deficientes visuais, dimensões 25x25cm, aplicado com argamassa industrializada AC-II, rejuntado, exclusive regularização de base</t>
  </si>
  <si>
    <t>INSTALAÇÃO ELÉTRICA</t>
  </si>
  <si>
    <t>5.1</t>
  </si>
  <si>
    <t xml:space="preserve">Caixa enterrada elétrica retangular, em alvenaria com tijolos cerâmicos maciços, fundo com brita, dimensões internas: 0,4x0,4x0,4 m </t>
  </si>
  <si>
    <t>unid.</t>
  </si>
  <si>
    <t>5.2</t>
  </si>
  <si>
    <t xml:space="preserve">Quadro de Distribuição 6/8 Disjuntores, de embutir, fabricado em PVC antichamas, com barramento de terra e neutro, porta branca, dimensões 245x190x78,7mm. </t>
  </si>
  <si>
    <t>5.3</t>
  </si>
  <si>
    <t xml:space="preserve">Quadro de Distribuição 27/36 Disjuntores, de embutir, fabricado em PVC antichamas, com barramento de terra e neutro, porta branca, dimensões 355,4x5252x78,7mm. </t>
  </si>
  <si>
    <t>5.4</t>
  </si>
  <si>
    <t>Disjuntor tripolar tipo DIN, corrente nominal de 20A - fornecimento e instalação.  (2 polos, 3 KA, curva C)</t>
  </si>
  <si>
    <t>5.5</t>
  </si>
  <si>
    <t>Dispositivo de proteção DPS para 2 fases de 20 KA, Classe I, 275 V</t>
  </si>
  <si>
    <t>5.6</t>
  </si>
  <si>
    <t>Eletroduto flexível corrugado reforçado, PVC, dn 25 mm (3/4"), para circuitos terminais, instalado em laje (ou piso) - fornecimento e instalação (PEAD, conforme NBR1571)</t>
  </si>
  <si>
    <t>5.7</t>
  </si>
  <si>
    <t xml:space="preserve">Poste de aço de 5m com suporte de 1,50 a 1,60m </t>
  </si>
  <si>
    <t>5.8</t>
  </si>
  <si>
    <t xml:space="preserve">Cabo de cobre flexível isolado, 2,5 mm², anti-chama 0,6/1,0 kv, para circuitos terminais - fornecimento e instalação.  </t>
  </si>
  <si>
    <t>5.9</t>
  </si>
  <si>
    <t>Luminária de LED para iluminação pública, de 181 w até 239 w - fornecimento e instalação. (Utilizar de 200W)</t>
  </si>
  <si>
    <t xml:space="preserve">DRENAGEM E CAPTAÇÃO DE ÁGUAS PLUVIAIS </t>
  </si>
  <si>
    <t>6.1</t>
  </si>
  <si>
    <t>Calha semi circular em concreto pré-moldado d=30cm</t>
  </si>
  <si>
    <t>6.2</t>
  </si>
  <si>
    <t>Caixa para boca de lobo simples retangular, em alvenaria com blocos de concreto, dimensões internas: 0,6x1x1,2 m.</t>
  </si>
  <si>
    <t>6.3</t>
  </si>
  <si>
    <t xml:space="preserve">Grelha de ferro fundido simples com requadro, 200 x 1000 mm, assentada com argamassa 1 : 3 cimento: areia - fornecimento e instalação. </t>
  </si>
  <si>
    <t>6.4</t>
  </si>
  <si>
    <t>Tubo de concreto para redes coletoras de águas pluviais, diâmetro de 300mm, junta rígida, instalado em local com baixo nível de interferências - fornecimento e assentamento.</t>
  </si>
  <si>
    <t>PINTURA</t>
  </si>
  <si>
    <t>7.1</t>
  </si>
  <si>
    <t xml:space="preserve">Pintura de faixa de pedestre ou zebrada com tinta acrílica, e = 30 cm, aplicação manual </t>
  </si>
  <si>
    <t>PAISAGISMO</t>
  </si>
  <si>
    <t>8.1</t>
  </si>
  <si>
    <t>Plantio de grama esmeralda ou são carlos ou curitibana, em placas.</t>
  </si>
  <si>
    <t>8.2</t>
  </si>
  <si>
    <t>Plantio de arbusto ou cerca viva.</t>
  </si>
  <si>
    <t>SERVIÇOS COMPLEMENTARES</t>
  </si>
  <si>
    <t>9.1</t>
  </si>
  <si>
    <t>Limpeza de contrapiso com vassoura a seco</t>
  </si>
  <si>
    <t>ADMINISTRAÇÃO DE OBRA</t>
  </si>
  <si>
    <t>Gerenciamento e administração de obra</t>
  </si>
  <si>
    <t>mês</t>
  </si>
  <si>
    <t>TOTAL</t>
  </si>
  <si>
    <t>SERVIÇO PÚBLICO FEDERAL</t>
  </si>
  <si>
    <t>MINISTÉRIO DA EDUCAÇÃO</t>
  </si>
  <si>
    <t>INSTITUTO FEDERAL DA BAHIA</t>
  </si>
  <si>
    <t>PRÓ-REITORIA DE DESENVOLVIMENTO INSTITUCIONAL (PRODIN)</t>
  </si>
  <si>
    <t>DIRETORIA DE INFRAESTUTURA (DINFRA)</t>
  </si>
  <si>
    <t>DEPARTAMENTO DE OBRAS E FISCALIZAÇÃO (DEOFI)</t>
  </si>
  <si>
    <t>CURVA ABC</t>
  </si>
  <si>
    <t>Obra:</t>
  </si>
  <si>
    <t>CRITÉRIOS E PROPORÇÕES DA CURVA ABC</t>
  </si>
  <si>
    <t>Local:</t>
  </si>
  <si>
    <t>IFBA – Feira de Santana</t>
  </si>
  <si>
    <t>Classe</t>
  </si>
  <si>
    <t>Corte</t>
  </si>
  <si>
    <t>Proporção de quantidade do item</t>
  </si>
  <si>
    <t>Proporção de valor do item</t>
  </si>
  <si>
    <t>Prazo:</t>
  </si>
  <si>
    <t>A</t>
  </si>
  <si>
    <t>Data:</t>
  </si>
  <si>
    <t>B</t>
  </si>
  <si>
    <t>Preço atualizado:</t>
  </si>
  <si>
    <t>C</t>
  </si>
  <si>
    <t>Percentual individual</t>
  </si>
  <si>
    <t>Percentual acumulado</t>
  </si>
  <si>
    <t>Classificação</t>
  </si>
  <si>
    <t>PLANILHA DE COMPOSIÇÃO ANALÍTICA DAS TAXAS DE BONIFICAÇÃO E DESPESAS INDIRETAS - BDI</t>
  </si>
  <si>
    <t>ÓRGÃO:</t>
  </si>
  <si>
    <t>INSTITUTO FEDERAL DA BAHIA - IFBA</t>
  </si>
  <si>
    <t>DATA:</t>
  </si>
  <si>
    <t>OBRA:</t>
  </si>
  <si>
    <t>MEMÓRIA DE CALCULO DO BDI DOS SERVIÇOS</t>
  </si>
  <si>
    <t>BDI APLICADO AOS SERVIÇOS</t>
  </si>
  <si>
    <t>FAIXAS DE ADMISSIBILIDADE DE ACORDO COM O ACORDÃO Nº 2622/2013 DO TCU</t>
  </si>
  <si>
    <t>DISCRIMINAÇÃO</t>
  </si>
  <si>
    <t>PERC. (%)</t>
  </si>
  <si>
    <t>MÍNIMO</t>
  </si>
  <si>
    <t>MÉDIO</t>
  </si>
  <si>
    <t>MÁXIMO</t>
  </si>
  <si>
    <t>1.00</t>
  </si>
  <si>
    <t>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</si>
  <si>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</si>
  <si>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</si>
  <si>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</si>
  <si>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</si>
  <si>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</si>
  <si>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</si>
  <si>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</si>
  <si>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</si>
  <si>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</si>
  <si>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</si>
  <si>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</si>
  <si>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</si>
  <si>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</si>
  <si>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</si>
  <si>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</si>
  <si>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Impostos</t>
  </si>
  <si>
    <t>CÁLCULO DO ISS</t>
  </si>
  <si>
    <t>C-1</t>
  </si>
  <si>
    <t>PIS / PASEP</t>
  </si>
  <si>
    <t>ALÍQUOTA MUNICIPAL (%)</t>
  </si>
  <si>
    <t>% DE MÃO DE OBRA</t>
  </si>
  <si>
    <t>ALÍQUOTA FINAL (%)</t>
  </si>
  <si>
    <t>C-2</t>
  </si>
  <si>
    <t>COFINS</t>
  </si>
  <si>
    <t>C-3</t>
  </si>
  <si>
    <t>ISS</t>
  </si>
  <si>
    <t>C-4</t>
  </si>
  <si>
    <t>* Contribuição Previdenciária sobre a Receita Bruta (CPRB)</t>
  </si>
  <si>
    <t>Total do Grupo C =</t>
  </si>
  <si>
    <t>VALORES DO BDI PARA CONSTRUÇÃO DE EDIFÍCIOS DE ACORDO COM O ACORDÃO N. 2622/2013 DO TCU</t>
  </si>
  <si>
    <t>FORMULA APLICADA PARA CALCULO DO BDI</t>
  </si>
  <si>
    <t>BDI =(((1+A4+A1+A2)*(1+A3)*(1+B1))/(1-C))-1</t>
  </si>
  <si>
    <t>1º QUARTIL</t>
  </si>
  <si>
    <t>3º QUARTIL</t>
  </si>
  <si>
    <t>Bonificação Sobre Despesas indiretas (B.D.I) =</t>
  </si>
  <si>
    <r>
      <rPr>
        <b/>
        <i/>
        <sz val="10"/>
        <color rgb="FF000000"/>
        <rFont val="Arial"/>
        <charset val="1"/>
      </rPr>
      <t xml:space="preserve">*** Observações:
</t>
    </r>
    <r>
      <rPr>
        <sz val="10"/>
        <color rgb="FF000000"/>
        <rFont val="Arial"/>
        <charset val="1"/>
      </rPr>
      <t xml:space="preserve">Tributos (CPRB): Contribuição Previdenciária sobre a Renda Bruta. Para efeitos desta licitação, foi considerado o valor de </t>
    </r>
    <r>
      <rPr>
        <b/>
        <i/>
        <sz val="10"/>
        <color rgb="FF000000"/>
        <rFont val="Arial"/>
        <charset val="1"/>
      </rPr>
      <t>CPRB de 4,50% (Mão de Obra com desoneração)</t>
    </r>
    <r>
      <rPr>
        <sz val="10"/>
        <color rgb="FF000000"/>
        <rFont val="Arial"/>
        <charset val="1"/>
      </rPr>
      <t>. Caberá a cada licitante escolher o regime que lhe parecer mais adequado (Mão de obra desonerada ou Mão de obra não desonerada), sendo que ganhará a licitação a empresa que ofertar o menor preço na licitação, independente do regime adotado, não cabendo nenhum pleito posterior de aditamento contratual em virtude da escolha realizada. A licitante deve observar o disposto na LEI Nº 13.161, DE 31 DE AGOSTO DE 2015, que tornou a desoneração da folha facultativa.</t>
    </r>
  </si>
  <si>
    <t>COMPOSIÇÃO  DE PREÇO UNITÁRIO</t>
  </si>
  <si>
    <t>DATA BASE</t>
  </si>
  <si>
    <t>ESPECIFICAÇÃO DO SERVIÇO</t>
  </si>
  <si>
    <t>UNIDADE</t>
  </si>
  <si>
    <t>CÓDIGO</t>
  </si>
  <si>
    <t xml:space="preserve">MÃO DE OBRA </t>
  </si>
  <si>
    <t>UND</t>
  </si>
  <si>
    <t>COEFICIENTE</t>
  </si>
  <si>
    <t>SALÁRIO</t>
  </si>
  <si>
    <t>CUSTO HORÁRIO</t>
  </si>
  <si>
    <t>Ajudante especializado com encargos complementares</t>
  </si>
  <si>
    <t>h</t>
  </si>
  <si>
    <t>(A) CUSTO DE MÃO DE OBRA - TOTAL</t>
  </si>
  <si>
    <t>MATERIAIS/SERVIÇOS</t>
  </si>
  <si>
    <t>CONSUMO</t>
  </si>
  <si>
    <t>CUSTO UNITÁRIO</t>
  </si>
  <si>
    <t>CUSTO TOTAL</t>
  </si>
  <si>
    <t>Caminhonete com motor a diesel, potência 180 CV, cabine dupla, 4x4 - CHP diurno</t>
  </si>
  <si>
    <t>CHP</t>
  </si>
  <si>
    <t>(B) CUSTO DE MATERIAIS/SERVIÇOS - TOTAL</t>
  </si>
  <si>
    <t>Cotação:</t>
  </si>
  <si>
    <t>Base comp.:</t>
  </si>
  <si>
    <t xml:space="preserve">COMPOSIÇÃO IFBA </t>
  </si>
  <si>
    <t>PREÇO UNITÁRIO TOTAL (A) + (B)</t>
  </si>
  <si>
    <t>CREA-BA</t>
  </si>
  <si>
    <t>ART (Anotação de Responsabilidade Técnica) de execução</t>
  </si>
  <si>
    <t>unid</t>
  </si>
  <si>
    <t>PREFEITURA</t>
  </si>
  <si>
    <t>Taxa de Licença para execução de obras</t>
  </si>
  <si>
    <t>CREA BA e Prefeitura de Feira de Santana</t>
  </si>
  <si>
    <t>SERVENTE COM ENCARGOS COMPLEMENTARES</t>
  </si>
  <si>
    <t>01569/ORSE</t>
  </si>
  <si>
    <t>Madeira mista serrada (barrote) 6 x 6cm - 0,0036 m3/m (angelim, louro)</t>
  </si>
  <si>
    <t>02185/ORSE</t>
  </si>
  <si>
    <t>Tela de polietileno estirado para tapumes ( malha 80x40 e 65x40mm) h=1,20m</t>
  </si>
  <si>
    <t>Prego de aco polido com cabeça 18 x 27 (2 1/2 x 10)</t>
  </si>
  <si>
    <t>kg</t>
  </si>
  <si>
    <t>00126/ORSE</t>
  </si>
  <si>
    <t>Concreto simples fabricado na obra, fck=15 mpa, lançado e adensado</t>
  </si>
  <si>
    <t>Composição 04554/ORSE Adaptado</t>
  </si>
  <si>
    <t>PEDREIRO COM ENCARGOS COMPLEMENTARES</t>
  </si>
  <si>
    <t>Composição 00021/ORSE Adaptado</t>
  </si>
  <si>
    <t>Terra vegetal (granel)</t>
  </si>
  <si>
    <t>m3</t>
  </si>
  <si>
    <t>Composição 10196/ORSE Adaptado</t>
  </si>
  <si>
    <t>11449/ORSE</t>
  </si>
  <si>
    <t>Compactação manual com placa vibratória sem controle do grau de compactação</t>
  </si>
  <si>
    <t>Composição 11472/ORSE Adaptado</t>
  </si>
  <si>
    <t xml:space="preserve">ARGILA OU BARRO PARA ATERRO/REATERRO (COM TRANSPORTE ATE 10 KM) </t>
  </si>
  <si>
    <t>Encontrado no ORSE (base maio/25)</t>
  </si>
  <si>
    <t>E9506/SICRO</t>
  </si>
  <si>
    <t>CAMINHÃO BASCULANTE 6 M3 (CHP)</t>
  </si>
  <si>
    <t>E9584/SICRO</t>
  </si>
  <si>
    <t>CARREGADEIRA DE PNEUS HP 111 (CHP)</t>
  </si>
  <si>
    <t>Lona plástica pesada preta, e = 150 micra</t>
  </si>
  <si>
    <t>00098/ORSE</t>
  </si>
  <si>
    <t>Concreto simples usinado fck=25mpa, bombeado, lançado e adensado em superestrutura</t>
  </si>
  <si>
    <t>07291/ORSE</t>
  </si>
  <si>
    <t>Fornecimento e instalação de tela aço soldada nervurada CA-60, Q-138, malha 10x10cm, ferro 4.2 mm (2,20 kg/m2), painel 2,45x6,0m, Telcon ou similar</t>
  </si>
  <si>
    <t>COMPOSIÇÃO 11466/ORSE Adaptado</t>
  </si>
  <si>
    <t>02540/ORSE</t>
  </si>
  <si>
    <t>Rejunte colorido flexivel para revestimentos cerâmicos</t>
  </si>
  <si>
    <t>02684/ORSE</t>
  </si>
  <si>
    <t>Argamassa industrializada Votomassa AC-II, ou similar</t>
  </si>
  <si>
    <t>06897/ORSE</t>
  </si>
  <si>
    <t>Piso tátil direcional e/ou alerta, de concreto, colorido, dim 25x25 cm, para deficiente visual</t>
  </si>
  <si>
    <t>COMPOSIÇÃO 07324/ORSE Adaptado</t>
  </si>
  <si>
    <t xml:space="preserve">Auxiliar de eletricista com encargos complementares </t>
  </si>
  <si>
    <t xml:space="preserve">Eletricista com encargos complementares </t>
  </si>
  <si>
    <t xml:space="preserve">13159/ORSE </t>
  </si>
  <si>
    <t xml:space="preserve">Barramento neutro e terra para quadro de distribuição </t>
  </si>
  <si>
    <t xml:space="preserve">Argamassa traço 1:1:6 (em volume de cimento, cal e areia média úmida) para emboço/massa única/assentamento de alvenaria de vedação, preparo manual. af_08/2019 </t>
  </si>
  <si>
    <t xml:space="preserve">Quadro de distribuicao, sem barramento, em pvc, de embutir, para 6 disjuntores nema ou 8 disjuntores din </t>
  </si>
  <si>
    <t>COMPOSIÇÃO   101876/SINAPI   Adaptado</t>
  </si>
  <si>
    <t xml:space="preserve">Quadro de distribuicao, em pvc, de embutir, com barramento terra / neutro, para 27 disjuntores nema ou 36 disjuntores din </t>
  </si>
  <si>
    <t xml:space="preserve">Dispositivo DPS classe I, 2 polos tensão máxima de 275 v, corrente máxima de *20* ka </t>
  </si>
  <si>
    <t>https://loja.soprano.com.br/ (R$ 168,06)</t>
  </si>
  <si>
    <t>https://www.lojaclamper.com.br (R$ 278,99)</t>
  </si>
  <si>
    <t>COMPOSIÇÃO 13150/ORSE Adaptado</t>
  </si>
  <si>
    <t xml:space="preserve">12014/ORSE </t>
  </si>
  <si>
    <t xml:space="preserve">Poste de aço galvanizado cônico contínuo reto, htotal=5,0m, topo de Ø=60,3mm externo, acabamento pintado em preto fosco, da REEME (para engastamento em solo) </t>
  </si>
  <si>
    <t xml:space="preserve">Braço para iluminação pública, em tubo de aço galvanizado, comprimento de 1,50 m, para fixação em poste metálico - fornecimento e instalação. </t>
  </si>
  <si>
    <t>COMPOSIÇÃO 105953/SINAPI Adaptado</t>
  </si>
  <si>
    <t>Calha/canaleta de concreto simples, tipo meia cana, diametro de 30 cm, para água pluvial</t>
  </si>
  <si>
    <t>01903/ORSE</t>
  </si>
  <si>
    <t>Argamassa cimento e areia traço t-1 (1:3) - 1 saco cimento 50kg / 3 padiolas areia dim. 0.35 x 0.45 x 0.23 m - Confecção mecânica e transporte</t>
  </si>
  <si>
    <t>Encarregado geral de obras com encargos complementares</t>
  </si>
  <si>
    <t>Engenheiro civil de obra júnior com encargos complementares</t>
  </si>
  <si>
    <t xml:space="preserve">Carga horária do engenheiro:  4 horas/dia, 2 dias na semana (32h/mês) </t>
  </si>
  <si>
    <t>INSTITUTO FEDERAL DE EDUCAÇÃO, CIÊNCIA E TECNOLOGIA DA BAHIA</t>
  </si>
  <si>
    <t>CRONOGRAMA FÍSICO - FINANCEIRO</t>
  </si>
  <si>
    <t>Item</t>
  </si>
  <si>
    <t>Discriminação</t>
  </si>
  <si>
    <t>Valor (R$)</t>
  </si>
  <si>
    <t>%</t>
  </si>
  <si>
    <t>1º MÊS</t>
  </si>
  <si>
    <t>2º MÊS</t>
  </si>
  <si>
    <t>1ª Semana</t>
  </si>
  <si>
    <t>2ª Semana</t>
  </si>
  <si>
    <t>3ª Semana</t>
  </si>
  <si>
    <t>4ª Semana</t>
  </si>
  <si>
    <t>5ª Semana</t>
  </si>
  <si>
    <t>6ª Semana</t>
  </si>
  <si>
    <t>Total Semanal</t>
  </si>
  <si>
    <t>Total acumulado</t>
  </si>
  <si>
    <t>Percentual Semanal</t>
  </si>
  <si>
    <t>Pagamento mensal</t>
  </si>
  <si>
    <t>Percentual mensal</t>
  </si>
  <si>
    <t>COEFICIENTE DE PROPORCIONALIDADE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</si>
</sst>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dd/mm/yy"/>
    <numFmt numFmtId="165" formatCode="d\.m"/>
    <numFmt numFmtId="166" formatCode="* #,##0.00\ ;* \(#,##0.00\);* \-#\ ;@\ "/>
    <numFmt numFmtId="167" formatCode="d/m/yy"/>
    <numFmt numFmtId="168" formatCode="[$-416]mmm/yy"/>
    <numFmt numFmtId="169" formatCode="mm/yy"/>
    <numFmt numFmtId="170" formatCode="0.000"/>
    <numFmt numFmtId="171" formatCode="0.0000"/>
    <numFmt numFmtId="172" formatCode="0.0%"/>
    <numFmt numFmtId="173" formatCode="_-* #,##0.00_-;\-* #,##0.00_-;_-* \-??_-;_-@"/>
    <numFmt numFmtId="174" formatCode="#,##0.0"/>
    <numFmt numFmtId="175" formatCode="&quot;R$ &quot;#,##0.00"/>
    <numFmt numFmtId="176" formatCode="0.000000"/>
  </numFmts>
  <fonts count="30" x14ac:knownFonts="1">
    <font>
      <sz val="11"/>
      <color rgb="FF000000"/>
      <name val="Calibri"/>
      <charset val="1"/>
    </font>
    <font>
      <sz val="11"/>
      <color rgb="FF000000"/>
      <name val="Arial"/>
      <charset val="1"/>
    </font>
    <font>
      <b/>
      <sz val="12"/>
      <color rgb="FF000000"/>
      <name val="Arial"/>
      <charset val="1"/>
    </font>
    <font>
      <b/>
      <sz val="11"/>
      <color rgb="FF000000"/>
      <name val="Arial"/>
      <charset val="1"/>
    </font>
    <font>
      <sz val="11"/>
      <color rgb="FFFF0000"/>
      <name val="Arial"/>
      <charset val="1"/>
    </font>
    <font>
      <sz val="10"/>
      <color rgb="FF000000"/>
      <name val="Arial"/>
      <charset val="1"/>
    </font>
    <font>
      <sz val="11"/>
      <color theme="1"/>
      <name val="Calibri"/>
      <charset val="1"/>
    </font>
    <font>
      <b/>
      <sz val="11"/>
      <color theme="1"/>
      <name val="Calibri"/>
      <charset val="1"/>
    </font>
    <font>
      <b/>
      <sz val="17"/>
      <color theme="1"/>
      <name val="Calibri"/>
      <charset val="1"/>
    </font>
    <font>
      <b/>
      <sz val="11"/>
      <color theme="1"/>
      <name val="Arial"/>
      <charset val="1"/>
    </font>
    <font>
      <b/>
      <sz val="12"/>
      <color theme="1"/>
      <name val="Calibri"/>
      <charset val="1"/>
    </font>
    <font>
      <sz val="11"/>
      <color theme="1"/>
      <name val="Arial"/>
      <charset val="1"/>
    </font>
    <font>
      <b/>
      <sz val="13"/>
      <color theme="1"/>
      <name val="Arial"/>
      <charset val="1"/>
    </font>
    <font>
      <b/>
      <sz val="13"/>
      <color theme="1"/>
      <name val="Calibri"/>
      <charset val="1"/>
    </font>
    <font>
      <b/>
      <sz val="10"/>
      <color rgb="FF000000"/>
      <name val="Arial"/>
      <charset val="1"/>
    </font>
    <font>
      <b/>
      <sz val="10"/>
      <color rgb="FFFFFFFF"/>
      <name val="Arial"/>
      <charset val="1"/>
    </font>
    <font>
      <i/>
      <sz val="10"/>
      <color rgb="FF000000"/>
      <name val="Arial"/>
      <charset val="1"/>
    </font>
    <font>
      <b/>
      <i/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Calibri"/>
      <charset val="1"/>
    </font>
    <font>
      <sz val="8"/>
      <color rgb="FF000000"/>
      <name val="Arial"/>
      <charset val="1"/>
    </font>
    <font>
      <sz val="11"/>
      <color rgb="FF434343"/>
      <name val="Quattrocento Sans"/>
      <charset val="1"/>
    </font>
    <font>
      <sz val="8"/>
      <color rgb="FF000000"/>
      <name val="Verdana"/>
      <charset val="1"/>
    </font>
    <font>
      <u/>
      <sz val="8"/>
      <color rgb="FF000000"/>
      <name val="Arial"/>
      <charset val="1"/>
    </font>
    <font>
      <sz val="8"/>
      <color rgb="FF000000"/>
      <name val="Courier New"/>
      <charset val="1"/>
    </font>
    <font>
      <sz val="10"/>
      <color rgb="FF000000"/>
      <name val="Calibri"/>
      <charset val="1"/>
    </font>
    <font>
      <sz val="12"/>
      <color rgb="FF000000"/>
      <name val="Arial"/>
      <charset val="1"/>
    </font>
    <font>
      <b/>
      <sz val="13"/>
      <color rgb="FF000000"/>
      <name val="Arial"/>
      <charset val="1"/>
    </font>
    <font>
      <b/>
      <sz val="11"/>
      <color rgb="FF000000"/>
      <name val="Calibri"/>
      <charset val="1"/>
    </font>
    <font>
      <sz val="9"/>
      <color rgb="FF000000"/>
      <name val="Arial"/>
      <charset val="1"/>
    </font>
  </fonts>
  <fills count="17">
    <fill>
      <patternFill patternType="none"/>
    </fill>
    <fill>
      <patternFill patternType="gray125"/>
    </fill>
    <fill>
      <patternFill patternType="solid">
        <fgColor rgb="FFA5A5A5"/>
        <bgColor rgb="FF999999"/>
      </patternFill>
    </fill>
    <fill>
      <patternFill patternType="solid">
        <fgColor rgb="FF999999"/>
        <bgColor rgb="FFA5A5A5"/>
      </patternFill>
    </fill>
    <fill>
      <patternFill patternType="solid">
        <fgColor rgb="FFD6E3BC"/>
        <bgColor rgb="FFD9D9D9"/>
      </patternFill>
    </fill>
    <fill>
      <patternFill patternType="solid">
        <fgColor rgb="FFCCFFCC"/>
        <bgColor rgb="FFEBF1DE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EBF1DE"/>
      </patternFill>
    </fill>
    <fill>
      <patternFill patternType="solid">
        <fgColor rgb="FFA4C2F4"/>
        <bgColor rgb="FFC0C0C0"/>
      </patternFill>
    </fill>
    <fill>
      <patternFill patternType="solid">
        <fgColor rgb="FFB7E1CD"/>
        <bgColor rgb="FFD6E3BC"/>
      </patternFill>
    </fill>
    <fill>
      <patternFill patternType="solid">
        <fgColor rgb="FFEBF1DE"/>
        <bgColor rgb="FFFDEADA"/>
      </patternFill>
    </fill>
    <fill>
      <patternFill patternType="solid">
        <fgColor rgb="FFC9211E"/>
        <bgColor rgb="FF993366"/>
      </patternFill>
    </fill>
    <fill>
      <patternFill patternType="solid">
        <fgColor rgb="FFBBE33D"/>
        <bgColor rgb="FF81D41A"/>
      </patternFill>
    </fill>
    <fill>
      <patternFill patternType="solid">
        <fgColor rgb="FFC0C0C0"/>
        <bgColor rgb="FFB7B7B7"/>
      </patternFill>
    </fill>
    <fill>
      <patternFill patternType="solid">
        <fgColor rgb="FFFDEADA"/>
        <bgColor rgb="FFEBF1DE"/>
      </patternFill>
    </fill>
    <fill>
      <patternFill patternType="solid">
        <fgColor rgb="FF81D41A"/>
        <bgColor rgb="FFBBE33D"/>
      </patternFill>
    </fill>
    <fill>
      <patternFill patternType="solid">
        <fgColor rgb="FFB2B2B2"/>
        <bgColor rgb="FFB7B7B7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/>
      <right style="thin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167" fontId="6" fillId="0" borderId="19" xfId="0" applyNumberFormat="1" applyFont="1" applyBorder="1"/>
    <xf numFmtId="167" fontId="6" fillId="0" borderId="7" xfId="0" applyNumberFormat="1" applyFont="1" applyBorder="1"/>
    <xf numFmtId="0" fontId="6" fillId="0" borderId="7" xfId="0" applyFont="1" applyBorder="1"/>
    <xf numFmtId="49" fontId="11" fillId="0" borderId="7" xfId="0" applyNumberFormat="1" applyFont="1" applyBorder="1"/>
    <xf numFmtId="166" fontId="10" fillId="8" borderId="5" xfId="0" applyNumberFormat="1" applyFont="1" applyFill="1" applyBorder="1" applyAlignment="1">
      <alignment horizontal="center"/>
    </xf>
    <xf numFmtId="49" fontId="9" fillId="0" borderId="4" xfId="0" applyNumberFormat="1" applyFont="1" applyBorder="1"/>
    <xf numFmtId="0" fontId="8" fillId="8" borderId="2" xfId="0" applyFont="1" applyFill="1" applyBorder="1" applyAlignment="1">
      <alignment horizontal="center" wrapText="1"/>
    </xf>
    <xf numFmtId="0" fontId="7" fillId="7" borderId="0" xfId="0" applyFont="1" applyFill="1" applyAlignment="1">
      <alignment horizontal="center" vertical="top" wrapText="1"/>
    </xf>
    <xf numFmtId="0" fontId="6" fillId="7" borderId="0" xfId="0" applyFont="1" applyFill="1" applyAlignment="1">
      <alignment vertical="top"/>
    </xf>
    <xf numFmtId="4" fontId="3" fillId="6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right" vertical="center"/>
    </xf>
    <xf numFmtId="49" fontId="9" fillId="0" borderId="3" xfId="0" applyNumberFormat="1" applyFont="1" applyBorder="1"/>
    <xf numFmtId="0" fontId="6" fillId="0" borderId="0" xfId="0" applyFont="1"/>
    <xf numFmtId="49" fontId="9" fillId="0" borderId="6" xfId="0" applyNumberFormat="1" applyFont="1" applyBorder="1"/>
    <xf numFmtId="0" fontId="6" fillId="0" borderId="7" xfId="0" applyFont="1" applyBorder="1"/>
    <xf numFmtId="0" fontId="6" fillId="0" borderId="8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0" fontId="11" fillId="0" borderId="14" xfId="0" applyNumberFormat="1" applyFont="1" applyBorder="1" applyAlignment="1">
      <alignment horizontal="center"/>
    </xf>
    <xf numFmtId="10" fontId="11" fillId="0" borderId="15" xfId="0" applyNumberFormat="1" applyFont="1" applyBorder="1" applyAlignment="1">
      <alignment horizontal="center"/>
    </xf>
    <xf numFmtId="0" fontId="12" fillId="7" borderId="16" xfId="0" applyFont="1" applyFill="1" applyBorder="1" applyAlignment="1">
      <alignment horizontal="center"/>
    </xf>
    <xf numFmtId="10" fontId="13" fillId="7" borderId="17" xfId="0" applyNumberFormat="1" applyFont="1" applyFill="1" applyBorder="1"/>
    <xf numFmtId="49" fontId="9" fillId="0" borderId="18" xfId="0" applyNumberFormat="1" applyFont="1" applyBorder="1" applyAlignment="1">
      <alignment wrapText="1"/>
    </xf>
    <xf numFmtId="0" fontId="12" fillId="0" borderId="1" xfId="0" applyFont="1" applyBorder="1" applyAlignment="1">
      <alignment horizontal="center"/>
    </xf>
    <xf numFmtId="4" fontId="13" fillId="0" borderId="20" xfId="0" applyNumberFormat="1" applyFont="1" applyBorder="1"/>
    <xf numFmtId="0" fontId="11" fillId="0" borderId="21" xfId="0" applyFont="1" applyBorder="1" applyAlignment="1">
      <alignment horizontal="center"/>
    </xf>
    <xf numFmtId="9" fontId="11" fillId="0" borderId="22" xfId="0" applyNumberFormat="1" applyFont="1" applyBorder="1" applyAlignment="1">
      <alignment horizontal="center"/>
    </xf>
    <xf numFmtId="10" fontId="11" fillId="0" borderId="23" xfId="0" applyNumberFormat="1" applyFont="1" applyBorder="1" applyAlignment="1">
      <alignment horizontal="center"/>
    </xf>
    <xf numFmtId="10" fontId="11" fillId="0" borderId="24" xfId="0" applyNumberFormat="1" applyFont="1" applyBorder="1" applyAlignment="1">
      <alignment horizontal="center"/>
    </xf>
    <xf numFmtId="0" fontId="6" fillId="7" borderId="0" xfId="0" applyFont="1" applyFill="1"/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right" vertical="center"/>
    </xf>
    <xf numFmtId="10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" fontId="5" fillId="7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1" fillId="10" borderId="2" xfId="0" applyFont="1" applyFill="1" applyBorder="1" applyAlignment="1">
      <alignment vertical="center" wrapText="1"/>
    </xf>
    <xf numFmtId="0" fontId="1" fillId="10" borderId="26" xfId="0" applyFont="1" applyFill="1" applyBorder="1" applyAlignment="1">
      <alignment horizontal="center" vertical="center" wrapText="1"/>
    </xf>
    <xf numFmtId="168" fontId="1" fillId="10" borderId="26" xfId="0" applyNumberFormat="1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5" fillId="7" borderId="27" xfId="0" applyFont="1" applyFill="1" applyBorder="1" applyAlignment="1">
      <alignment vertical="center"/>
    </xf>
    <xf numFmtId="0" fontId="5" fillId="7" borderId="0" xfId="0" applyFont="1" applyFill="1" applyAlignment="1">
      <alignment vertical="center"/>
    </xf>
    <xf numFmtId="0" fontId="5" fillId="0" borderId="27" xfId="0" applyFont="1" applyBorder="1" applyAlignment="1">
      <alignment vertical="center"/>
    </xf>
    <xf numFmtId="0" fontId="5" fillId="7" borderId="28" xfId="0" applyFont="1" applyFill="1" applyBorder="1" applyAlignment="1">
      <alignment vertical="center"/>
    </xf>
    <xf numFmtId="0" fontId="14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10" fontId="15" fillId="11" borderId="30" xfId="0" applyNumberFormat="1" applyFont="1" applyFill="1" applyBorder="1" applyAlignment="1">
      <alignment horizontal="center" vertical="center"/>
    </xf>
    <xf numFmtId="10" fontId="5" fillId="0" borderId="29" xfId="0" applyNumberFormat="1" applyFont="1" applyBorder="1" applyAlignment="1">
      <alignment horizontal="center" vertical="center"/>
    </xf>
    <xf numFmtId="10" fontId="5" fillId="0" borderId="3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10" fontId="15" fillId="11" borderId="26" xfId="0" applyNumberFormat="1" applyFont="1" applyFill="1" applyBorder="1" applyAlignment="1">
      <alignment horizontal="center" vertical="center"/>
    </xf>
    <xf numFmtId="10" fontId="14" fillId="10" borderId="26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9" xfId="0" applyFont="1" applyBorder="1" applyAlignment="1">
      <alignment vertical="center" wrapText="1"/>
    </xf>
    <xf numFmtId="10" fontId="5" fillId="0" borderId="26" xfId="0" applyNumberFormat="1" applyFont="1" applyBorder="1" applyAlignment="1">
      <alignment horizontal="center" vertical="center"/>
    </xf>
    <xf numFmtId="9" fontId="15" fillId="11" borderId="34" xfId="0" applyNumberFormat="1" applyFont="1" applyFill="1" applyBorder="1" applyAlignment="1">
      <alignment horizontal="center" vertical="center"/>
    </xf>
    <xf numFmtId="10" fontId="5" fillId="0" borderId="34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vertical="center" wrapText="1"/>
    </xf>
    <xf numFmtId="0" fontId="19" fillId="0" borderId="0" xfId="0" applyFont="1"/>
    <xf numFmtId="0" fontId="18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69" fontId="18" fillId="0" borderId="1" xfId="0" applyNumberFormat="1" applyFont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/>
    </xf>
    <xf numFmtId="2" fontId="20" fillId="12" borderId="1" xfId="0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4" fontId="18" fillId="13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left" vertical="center"/>
    </xf>
    <xf numFmtId="4" fontId="20" fillId="12" borderId="1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166" fontId="18" fillId="13" borderId="1" xfId="0" applyNumberFormat="1" applyFont="1" applyFill="1" applyBorder="1" applyAlignment="1">
      <alignment vertical="center"/>
    </xf>
    <xf numFmtId="170" fontId="20" fillId="0" borderId="1" xfId="0" applyNumberFormat="1" applyFont="1" applyBorder="1" applyAlignment="1">
      <alignment horizontal="right" vertical="center"/>
    </xf>
    <xf numFmtId="4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/>
    <xf numFmtId="165" fontId="18" fillId="1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0" fontId="22" fillId="7" borderId="0" xfId="0" applyFont="1" applyFill="1"/>
    <xf numFmtId="0" fontId="22" fillId="7" borderId="1" xfId="0" applyFont="1" applyFill="1" applyBorder="1"/>
    <xf numFmtId="0" fontId="5" fillId="0" borderId="1" xfId="0" applyFont="1" applyBorder="1" applyAlignment="1">
      <alignment horizontal="left" vertical="center"/>
    </xf>
    <xf numFmtId="166" fontId="18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4" fontId="20" fillId="0" borderId="0" xfId="0" applyNumberFormat="1" applyFont="1"/>
    <xf numFmtId="0" fontId="20" fillId="0" borderId="0" xfId="0" applyFont="1"/>
    <xf numFmtId="4" fontId="20" fillId="0" borderId="1" xfId="0" applyNumberFormat="1" applyFont="1" applyBorder="1"/>
    <xf numFmtId="0" fontId="24" fillId="7" borderId="1" xfId="0" applyFont="1" applyFill="1" applyBorder="1" applyAlignment="1">
      <alignment horizontal="center" vertical="center"/>
    </xf>
    <xf numFmtId="2" fontId="20" fillId="14" borderId="1" xfId="0" applyNumberFormat="1" applyFont="1" applyFill="1" applyBorder="1" applyAlignment="1">
      <alignment horizontal="right" vertical="center"/>
    </xf>
    <xf numFmtId="4" fontId="18" fillId="12" borderId="1" xfId="0" applyNumberFormat="1" applyFont="1" applyFill="1" applyBorder="1" applyAlignment="1">
      <alignment vertical="center"/>
    </xf>
    <xf numFmtId="4" fontId="20" fillId="14" borderId="1" xfId="0" applyNumberFormat="1" applyFont="1" applyFill="1" applyBorder="1" applyAlignment="1">
      <alignment horizontal="right" vertical="center"/>
    </xf>
    <xf numFmtId="166" fontId="18" fillId="12" borderId="1" xfId="0" applyNumberFormat="1" applyFont="1" applyFill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3" fontId="25" fillId="0" borderId="1" xfId="0" applyNumberFormat="1" applyFont="1" applyBorder="1"/>
    <xf numFmtId="4" fontId="5" fillId="0" borderId="0" xfId="0" applyNumberFormat="1" applyFont="1"/>
    <xf numFmtId="172" fontId="25" fillId="15" borderId="1" xfId="0" applyNumberFormat="1" applyFont="1" applyFill="1" applyBorder="1"/>
    <xf numFmtId="172" fontId="25" fillId="0" borderId="1" xfId="0" applyNumberFormat="1" applyFont="1" applyBorder="1"/>
    <xf numFmtId="10" fontId="20" fillId="0" borderId="0" xfId="0" applyNumberFormat="1" applyFont="1"/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174" fontId="5" fillId="0" borderId="1" xfId="0" applyNumberFormat="1" applyFont="1" applyBorder="1" applyAlignment="1">
      <alignment vertical="center"/>
    </xf>
    <xf numFmtId="172" fontId="5" fillId="0" borderId="1" xfId="0" applyNumberFormat="1" applyFont="1" applyBorder="1" applyAlignment="1">
      <alignment vertical="center"/>
    </xf>
    <xf numFmtId="175" fontId="0" fillId="0" borderId="1" xfId="0" applyNumberFormat="1" applyBorder="1" applyAlignment="1">
      <alignment vertical="center"/>
    </xf>
    <xf numFmtId="0" fontId="1" fillId="0" borderId="1" xfId="0" applyFont="1" applyBorder="1"/>
    <xf numFmtId="175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/>
    </xf>
    <xf numFmtId="175" fontId="0" fillId="0" borderId="1" xfId="0" applyNumberFormat="1" applyBorder="1" applyAlignment="1">
      <alignment horizontal="right"/>
    </xf>
    <xf numFmtId="175" fontId="2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0" fontId="0" fillId="0" borderId="1" xfId="0" applyNumberFormat="1" applyBorder="1" applyAlignment="1">
      <alignment horizontal="right"/>
    </xf>
    <xf numFmtId="0" fontId="29" fillId="0" borderId="38" xfId="0" applyFont="1" applyBorder="1"/>
    <xf numFmtId="173" fontId="5" fillId="0" borderId="0" xfId="0" applyNumberFormat="1" applyFont="1"/>
    <xf numFmtId="0" fontId="29" fillId="0" borderId="1" xfId="0" applyFont="1" applyBorder="1"/>
    <xf numFmtId="176" fontId="29" fillId="0" borderId="1" xfId="0" applyNumberFormat="1" applyFont="1" applyBorder="1" applyAlignment="1">
      <alignment horizontal="left"/>
    </xf>
    <xf numFmtId="0" fontId="6" fillId="7" borderId="0" xfId="0" applyFont="1" applyFill="1"/>
    <xf numFmtId="166" fontId="7" fillId="8" borderId="1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/>
    </xf>
    <xf numFmtId="0" fontId="3" fillId="10" borderId="25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49" fontId="1" fillId="10" borderId="25" xfId="0" applyNumberFormat="1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7" borderId="36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/>
    </xf>
    <xf numFmtId="172" fontId="5" fillId="0" borderId="1" xfId="0" applyNumberFormat="1" applyFont="1" applyBorder="1" applyAlignment="1">
      <alignment horizontal="center"/>
    </xf>
    <xf numFmtId="0" fontId="2" fillId="16" borderId="1" xfId="0" applyFont="1" applyFill="1" applyBorder="1" applyAlignment="1">
      <alignment horizontal="right" vertical="center"/>
    </xf>
    <xf numFmtId="175" fontId="28" fillId="16" borderId="1" xfId="0" applyNumberFormat="1" applyFont="1" applyFill="1" applyBorder="1" applyAlignment="1">
      <alignment horizontal="center" vertical="center"/>
    </xf>
    <xf numFmtId="0" fontId="28" fillId="16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10" fontId="14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00"/>
        </patternFill>
      </fill>
    </dxf>
    <dxf>
      <fill>
        <patternFill>
          <bgColor rgb="FF00FFFF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B8B8B"/>
      <rgbColor rgb="FF800080"/>
      <rgbColor rgb="FF008080"/>
      <rgbColor rgb="FFC0C0C0"/>
      <rgbColor rgb="FF757575"/>
      <rgbColor rgb="FFA5A5A5"/>
      <rgbColor rgb="FFC0504D"/>
      <rgbColor rgb="FFEBF1DE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E1CD"/>
      <rgbColor rgb="FFCCFFCC"/>
      <rgbColor rgb="FFFDEADA"/>
      <rgbColor rgb="FFA4C2F4"/>
      <rgbColor rgb="FFB7B7B7"/>
      <rgbColor rgb="FFB2B2B2"/>
      <rgbColor rgb="FFD6E3BC"/>
      <rgbColor rgb="FF3366FF"/>
      <rgbColor rgb="FF33CCCC"/>
      <rgbColor rgb="FF81D41A"/>
      <rgbColor rgb="FFBBE33D"/>
      <rgbColor rgb="FFFF9900"/>
      <rgbColor rgb="FFFF6600"/>
      <rgbColor rgb="FF4F81BD"/>
      <rgbColor rgb="FF999999"/>
      <rgbColor rgb="FF003366"/>
      <rgbColor rgb="FF339966"/>
      <rgbColor rgb="FF003300"/>
      <rgbColor rgb="FF1A1A1A"/>
      <rgbColor rgb="FFC9211E"/>
      <rgbColor rgb="FF993366"/>
      <rgbColor rgb="FF333399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800" b="0" strike="noStrike" spc="-1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lang="pt-BR" sz="1800" b="0" strike="noStrike" spc="-1">
                <a:solidFill>
                  <a:srgbClr val="757575"/>
                </a:solidFill>
                <a:latin typeface="Calibri"/>
                <a:ea typeface="Calibri"/>
              </a:rPr>
              <a:t>CURVA ABC (Obra do passeio externo-Campus FSA)</a:t>
            </a:r>
          </a:p>
        </c:rich>
      </c:tx>
      <c:layout>
        <c:manualLayout>
          <c:xMode val="edge"/>
          <c:yMode val="edge"/>
          <c:x val="0.29675787952677701"/>
          <c:y val="5.0392882654717801E-2"/>
        </c:manualLayout>
      </c:layout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Percentual individual </c:v>
          </c:tx>
          <c:spPr>
            <a:ln w="19080">
              <a:solidFill>
                <a:srgbClr val="4F81B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'Curva ABC'!$A$22:$A$58</c:f>
              <c:strCache>
                <c:ptCount val="37"/>
                <c:pt idx="0">
                  <c:v>4.2</c:v>
                </c:pt>
                <c:pt idx="1">
                  <c:v>10.1</c:v>
                </c:pt>
                <c:pt idx="2">
                  <c:v>4.4</c:v>
                </c:pt>
                <c:pt idx="3">
                  <c:v>4.6</c:v>
                </c:pt>
                <c:pt idx="4">
                  <c:v>8.1</c:v>
                </c:pt>
                <c:pt idx="5">
                  <c:v>5.7</c:v>
                </c:pt>
                <c:pt idx="6">
                  <c:v>6.1</c:v>
                </c:pt>
                <c:pt idx="7">
                  <c:v>4.1</c:v>
                </c:pt>
                <c:pt idx="8">
                  <c:v>2.1</c:v>
                </c:pt>
                <c:pt idx="9">
                  <c:v>4.3</c:v>
                </c:pt>
                <c:pt idx="10">
                  <c:v>1.4</c:v>
                </c:pt>
                <c:pt idx="11">
                  <c:v>5.8</c:v>
                </c:pt>
                <c:pt idx="12">
                  <c:v>5.9</c:v>
                </c:pt>
                <c:pt idx="13">
                  <c:v>2.2</c:v>
                </c:pt>
                <c:pt idx="14">
                  <c:v>5.1</c:v>
                </c:pt>
                <c:pt idx="15">
                  <c:v>8.2</c:v>
                </c:pt>
                <c:pt idx="16">
                  <c:v>2.3</c:v>
                </c:pt>
                <c:pt idx="17">
                  <c:v>6.4</c:v>
                </c:pt>
                <c:pt idx="18">
                  <c:v>1.6</c:v>
                </c:pt>
                <c:pt idx="19">
                  <c:v>1.5</c:v>
                </c:pt>
                <c:pt idx="20">
                  <c:v>5.6</c:v>
                </c:pt>
                <c:pt idx="21">
                  <c:v>6.2</c:v>
                </c:pt>
                <c:pt idx="22">
                  <c:v>2.4</c:v>
                </c:pt>
                <c:pt idx="23">
                  <c:v>1.3</c:v>
                </c:pt>
                <c:pt idx="24">
                  <c:v>9.1</c:v>
                </c:pt>
                <c:pt idx="25">
                  <c:v>1.2</c:v>
                </c:pt>
                <c:pt idx="26">
                  <c:v>4.5</c:v>
                </c:pt>
                <c:pt idx="27">
                  <c:v>3.2</c:v>
                </c:pt>
                <c:pt idx="28">
                  <c:v>5.3</c:v>
                </c:pt>
                <c:pt idx="29">
                  <c:v>1.1</c:v>
                </c:pt>
                <c:pt idx="30">
                  <c:v>6.3</c:v>
                </c:pt>
                <c:pt idx="31">
                  <c:v>7.1</c:v>
                </c:pt>
                <c:pt idx="32">
                  <c:v>5.5</c:v>
                </c:pt>
                <c:pt idx="33">
                  <c:v>5.2</c:v>
                </c:pt>
                <c:pt idx="34">
                  <c:v>5.4</c:v>
                </c:pt>
                <c:pt idx="35">
                  <c:v>3.1</c:v>
                </c:pt>
                <c:pt idx="36">
                  <c:v>2.5</c:v>
                </c:pt>
              </c:strCache>
            </c:strRef>
          </c:cat>
          <c:val>
            <c:numRef>
              <c:f>'Curva ABC'!$I$22:$I$44</c:f>
              <c:numCache>
                <c:formatCode>0.00%</c:formatCode>
                <c:ptCount val="23"/>
                <c:pt idx="0">
                  <c:v>0.1728898087142319</c:v>
                </c:pt>
                <c:pt idx="1">
                  <c:v>0.1227948921536146</c:v>
                </c:pt>
                <c:pt idx="2">
                  <c:v>7.8504971906329282E-2</c:v>
                </c:pt>
                <c:pt idx="3">
                  <c:v>6.7245151052120519E-2</c:v>
                </c:pt>
                <c:pt idx="4">
                  <c:v>6.1169878137736965E-2</c:v>
                </c:pt>
                <c:pt idx="5">
                  <c:v>5.6450364992284029E-2</c:v>
                </c:pt>
                <c:pt idx="6">
                  <c:v>4.5110531492593448E-2</c:v>
                </c:pt>
                <c:pt idx="7">
                  <c:v>3.7863325963288487E-2</c:v>
                </c:pt>
                <c:pt idx="8">
                  <c:v>3.0841824971983556E-2</c:v>
                </c:pt>
                <c:pt idx="9">
                  <c:v>3.0219148438831115E-2</c:v>
                </c:pt>
                <c:pt idx="10">
                  <c:v>2.6467564779340105E-2</c:v>
                </c:pt>
                <c:pt idx="11">
                  <c:v>2.6145745999666237E-2</c:v>
                </c:pt>
                <c:pt idx="12">
                  <c:v>2.6143489273562383E-2</c:v>
                </c:pt>
                <c:pt idx="13">
                  <c:v>2.1906727346744523E-2</c:v>
                </c:pt>
                <c:pt idx="14">
                  <c:v>1.9998287564858282E-2</c:v>
                </c:pt>
                <c:pt idx="15">
                  <c:v>1.7525365494045965E-2</c:v>
                </c:pt>
                <c:pt idx="16">
                  <c:v>1.7396194145990907E-2</c:v>
                </c:pt>
                <c:pt idx="17">
                  <c:v>1.6484540927998694E-2</c:v>
                </c:pt>
                <c:pt idx="18">
                  <c:v>1.5122356958552076E-2</c:v>
                </c:pt>
                <c:pt idx="19">
                  <c:v>1.2811972172171893E-2</c:v>
                </c:pt>
                <c:pt idx="20">
                  <c:v>1.2765125429435266E-2</c:v>
                </c:pt>
                <c:pt idx="21">
                  <c:v>1.2155160472252062E-2</c:v>
                </c:pt>
                <c:pt idx="22">
                  <c:v>1.0911973429329975E-2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FC-4667-B413-F9349361501E}"/>
            </c:ext>
          </c:extLst>
        </c:ser>
        <c:ser>
          <c:idx val="1"/>
          <c:order val="1"/>
          <c:tx>
            <c:v>Percentual acumulado </c:v>
          </c:tx>
          <c:spPr>
            <a:ln w="19080">
              <a:solidFill>
                <a:srgbClr val="C0504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'Curva ABC'!$A$22:$A$58</c:f>
              <c:strCache>
                <c:ptCount val="37"/>
                <c:pt idx="0">
                  <c:v>4.2</c:v>
                </c:pt>
                <c:pt idx="1">
                  <c:v>10.1</c:v>
                </c:pt>
                <c:pt idx="2">
                  <c:v>4.4</c:v>
                </c:pt>
                <c:pt idx="3">
                  <c:v>4.6</c:v>
                </c:pt>
                <c:pt idx="4">
                  <c:v>8.1</c:v>
                </c:pt>
                <c:pt idx="5">
                  <c:v>5.7</c:v>
                </c:pt>
                <c:pt idx="6">
                  <c:v>6.1</c:v>
                </c:pt>
                <c:pt idx="7">
                  <c:v>4.1</c:v>
                </c:pt>
                <c:pt idx="8">
                  <c:v>2.1</c:v>
                </c:pt>
                <c:pt idx="9">
                  <c:v>4.3</c:v>
                </c:pt>
                <c:pt idx="10">
                  <c:v>1.4</c:v>
                </c:pt>
                <c:pt idx="11">
                  <c:v>5.8</c:v>
                </c:pt>
                <c:pt idx="12">
                  <c:v>5.9</c:v>
                </c:pt>
                <c:pt idx="13">
                  <c:v>2.2</c:v>
                </c:pt>
                <c:pt idx="14">
                  <c:v>5.1</c:v>
                </c:pt>
                <c:pt idx="15">
                  <c:v>8.2</c:v>
                </c:pt>
                <c:pt idx="16">
                  <c:v>2.3</c:v>
                </c:pt>
                <c:pt idx="17">
                  <c:v>6.4</c:v>
                </c:pt>
                <c:pt idx="18">
                  <c:v>1.6</c:v>
                </c:pt>
                <c:pt idx="19">
                  <c:v>1.5</c:v>
                </c:pt>
                <c:pt idx="20">
                  <c:v>5.6</c:v>
                </c:pt>
                <c:pt idx="21">
                  <c:v>6.2</c:v>
                </c:pt>
                <c:pt idx="22">
                  <c:v>2.4</c:v>
                </c:pt>
                <c:pt idx="23">
                  <c:v>1.3</c:v>
                </c:pt>
                <c:pt idx="24">
                  <c:v>9.1</c:v>
                </c:pt>
                <c:pt idx="25">
                  <c:v>1.2</c:v>
                </c:pt>
                <c:pt idx="26">
                  <c:v>4.5</c:v>
                </c:pt>
                <c:pt idx="27">
                  <c:v>3.2</c:v>
                </c:pt>
                <c:pt idx="28">
                  <c:v>5.3</c:v>
                </c:pt>
                <c:pt idx="29">
                  <c:v>1.1</c:v>
                </c:pt>
                <c:pt idx="30">
                  <c:v>6.3</c:v>
                </c:pt>
                <c:pt idx="31">
                  <c:v>7.1</c:v>
                </c:pt>
                <c:pt idx="32">
                  <c:v>5.5</c:v>
                </c:pt>
                <c:pt idx="33">
                  <c:v>5.2</c:v>
                </c:pt>
                <c:pt idx="34">
                  <c:v>5.4</c:v>
                </c:pt>
                <c:pt idx="35">
                  <c:v>3.1</c:v>
                </c:pt>
                <c:pt idx="36">
                  <c:v>2.5</c:v>
                </c:pt>
              </c:strCache>
            </c:strRef>
          </c:cat>
          <c:val>
            <c:numRef>
              <c:f>'Curva ABC'!$J$22:$J$44</c:f>
              <c:numCache>
                <c:formatCode>0.00%</c:formatCode>
                <c:ptCount val="23"/>
                <c:pt idx="0">
                  <c:v>0.1728898087142319</c:v>
                </c:pt>
                <c:pt idx="1">
                  <c:v>0.29568470086784648</c:v>
                </c:pt>
                <c:pt idx="2">
                  <c:v>0.37418967277417575</c:v>
                </c:pt>
                <c:pt idx="3">
                  <c:v>0.44143482382629629</c:v>
                </c:pt>
                <c:pt idx="4">
                  <c:v>0.50260470196403328</c:v>
                </c:pt>
                <c:pt idx="5">
                  <c:v>0.55905506695631735</c:v>
                </c:pt>
                <c:pt idx="6">
                  <c:v>0.60416559844891082</c:v>
                </c:pt>
                <c:pt idx="7">
                  <c:v>0.64202892441219928</c:v>
                </c:pt>
                <c:pt idx="8">
                  <c:v>0.67287074938418279</c:v>
                </c:pt>
                <c:pt idx="9">
                  <c:v>0.7030898978230139</c:v>
                </c:pt>
                <c:pt idx="10">
                  <c:v>0.72955746260235399</c:v>
                </c:pt>
                <c:pt idx="11">
                  <c:v>0.75570320860202023</c:v>
                </c:pt>
                <c:pt idx="12">
                  <c:v>0.78184669787558259</c:v>
                </c:pt>
                <c:pt idx="13">
                  <c:v>0.80375342522232707</c:v>
                </c:pt>
                <c:pt idx="14">
                  <c:v>0.8237517127871854</c:v>
                </c:pt>
                <c:pt idx="15">
                  <c:v>0.84127707828123133</c:v>
                </c:pt>
                <c:pt idx="16">
                  <c:v>0.85867327242722225</c:v>
                </c:pt>
                <c:pt idx="17">
                  <c:v>0.87515781335522091</c:v>
                </c:pt>
                <c:pt idx="18">
                  <c:v>0.89028017031377304</c:v>
                </c:pt>
                <c:pt idx="19">
                  <c:v>0.90309214248594494</c:v>
                </c:pt>
                <c:pt idx="20">
                  <c:v>0.91585726791538025</c:v>
                </c:pt>
                <c:pt idx="21">
                  <c:v>0.92801242838763232</c:v>
                </c:pt>
                <c:pt idx="22">
                  <c:v>0.93892440181696224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FC-4667-B413-F93493615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9621702"/>
        <c:axId val="47249521"/>
      </c:lineChart>
      <c:catAx>
        <c:axId val="2962170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  <a:r>
                  <a:rPr lang="pt-BR" sz="1000" b="0" strike="noStrike" spc="-1">
                    <a:solidFill>
                      <a:srgbClr val="000000"/>
                    </a:solidFill>
                    <a:latin typeface="Calibri"/>
                    <a:ea typeface="Calibri"/>
                  </a:rPr>
                  <a:t>ITEM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47249521"/>
        <c:crosses val="autoZero"/>
        <c:auto val="1"/>
        <c:lblAlgn val="ctr"/>
        <c:lblOffset val="100"/>
        <c:noMultiLvlLbl val="0"/>
      </c:catAx>
      <c:valAx>
        <c:axId val="47249521"/>
        <c:scaling>
          <c:orientation val="minMax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2962170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1A1A1A"/>
              </a:solidFill>
              <a:latin typeface="Calibri"/>
              <a:ea typeface="Calibri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19080</xdr:colOff>
      <xdr:row>0</xdr:row>
      <xdr:rowOff>108000</xdr:rowOff>
    </xdr:from>
    <xdr:to>
      <xdr:col>1</xdr:col>
      <xdr:colOff>909000</xdr:colOff>
      <xdr:row>1</xdr:row>
      <xdr:rowOff>273960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80" y="108000"/>
          <a:ext cx="1360440" cy="487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1259640</xdr:colOff>
      <xdr:row>58</xdr:row>
      <xdr:rowOff>102960</xdr:rowOff>
    </xdr:from>
    <xdr:to>
      <xdr:col>7</xdr:col>
      <xdr:colOff>68400</xdr:colOff>
      <xdr:row>86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5360760</xdr:colOff>
      <xdr:row>0</xdr:row>
      <xdr:rowOff>23400</xdr:rowOff>
    </xdr:from>
    <xdr:to>
      <xdr:col>4</xdr:col>
      <xdr:colOff>696600</xdr:colOff>
      <xdr:row>4</xdr:row>
      <xdr:rowOff>80280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203600" y="23400"/>
          <a:ext cx="1447560" cy="618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457200</xdr:colOff>
      <xdr:row>0</xdr:row>
      <xdr:rowOff>0</xdr:rowOff>
    </xdr:from>
    <xdr:to>
      <xdr:col>9</xdr:col>
      <xdr:colOff>560880</xdr:colOff>
      <xdr:row>2</xdr:row>
      <xdr:rowOff>114120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680400" y="0"/>
          <a:ext cx="999720" cy="533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ojaclamper.com.br/" TargetMode="External"/><Relationship Id="rId1" Type="http://schemas.openxmlformats.org/officeDocument/2006/relationships/hyperlink" Target="https://loja.soprano.com.br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8"/>
  <sheetViews>
    <sheetView tabSelected="1" zoomScaleNormal="100" workbookViewId="0">
      <selection activeCell="C9" sqref="C9"/>
    </sheetView>
  </sheetViews>
  <sheetFormatPr defaultColWidth="14.44140625" defaultRowHeight="14.4" x14ac:dyDescent="0.3"/>
  <cols>
    <col min="1" max="1" width="6.6640625" customWidth="1"/>
    <col min="3" max="3" width="101.5546875" customWidth="1"/>
    <col min="4" max="4" width="7.88671875" customWidth="1"/>
    <col min="5" max="5" width="10.6640625" customWidth="1"/>
    <col min="6" max="6" width="15.109375" customWidth="1"/>
    <col min="7" max="8" width="16" customWidth="1"/>
    <col min="9" max="9" width="5.5546875" customWidth="1"/>
  </cols>
  <sheetData>
    <row r="1" spans="1:28" ht="25.35" customHeight="1" x14ac:dyDescent="0.3">
      <c r="A1" s="14"/>
      <c r="B1" s="14"/>
      <c r="C1" s="13" t="s">
        <v>0</v>
      </c>
      <c r="D1" s="13"/>
      <c r="E1" s="13"/>
      <c r="F1" s="13"/>
      <c r="G1" s="13"/>
      <c r="H1" s="13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28.35" customHeight="1" x14ac:dyDescent="0.3">
      <c r="A2" s="14"/>
      <c r="B2" s="14"/>
      <c r="C2" s="13" t="s">
        <v>1</v>
      </c>
      <c r="D2" s="13"/>
      <c r="E2" s="13"/>
      <c r="F2" s="13"/>
      <c r="G2" s="13"/>
      <c r="H2" s="13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6.85" customHeight="1" x14ac:dyDescent="0.3">
      <c r="A3" s="12" t="s">
        <v>2</v>
      </c>
      <c r="B3" s="12"/>
      <c r="C3" s="18" t="s">
        <v>3</v>
      </c>
      <c r="D3" s="19"/>
      <c r="E3" s="20"/>
      <c r="F3" s="20"/>
      <c r="G3" s="21"/>
      <c r="H3" s="21"/>
      <c r="I3" s="16"/>
      <c r="J3" s="16"/>
      <c r="K3" s="16"/>
      <c r="L3" s="16"/>
      <c r="M3" s="16"/>
      <c r="N3" s="17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3">
      <c r="A4" s="12" t="s">
        <v>4</v>
      </c>
      <c r="B4" s="12"/>
      <c r="C4" s="18" t="s">
        <v>5</v>
      </c>
      <c r="D4" s="19"/>
      <c r="E4" s="20"/>
      <c r="F4" s="20"/>
      <c r="G4" s="11" t="s">
        <v>6</v>
      </c>
      <c r="H4" s="22" t="s">
        <v>7</v>
      </c>
      <c r="I4" s="16"/>
      <c r="J4" s="16"/>
      <c r="K4" s="16"/>
      <c r="L4" s="16"/>
      <c r="M4" s="16"/>
      <c r="N4" s="17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3">
      <c r="A5" s="12" t="s">
        <v>8</v>
      </c>
      <c r="B5" s="12"/>
      <c r="C5" s="19"/>
      <c r="D5" s="19"/>
      <c r="E5" s="20"/>
      <c r="F5" s="20"/>
      <c r="G5" s="11"/>
      <c r="H5" s="17" t="s">
        <v>9</v>
      </c>
      <c r="I5" s="16"/>
      <c r="J5" s="16"/>
      <c r="K5" s="16"/>
      <c r="L5" s="16"/>
      <c r="M5" s="16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3">
      <c r="A6" s="12" t="s">
        <v>10</v>
      </c>
      <c r="B6" s="12"/>
      <c r="C6" s="23"/>
      <c r="D6" s="23"/>
      <c r="E6" s="20"/>
      <c r="F6" s="20"/>
      <c r="G6" s="11"/>
      <c r="H6" s="24" t="s">
        <v>11</v>
      </c>
      <c r="I6" s="16"/>
      <c r="J6" s="16"/>
      <c r="K6" s="16"/>
      <c r="L6" s="16"/>
      <c r="M6" s="16"/>
      <c r="N6" s="17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x14ac:dyDescent="0.3">
      <c r="A7" s="12" t="s">
        <v>12</v>
      </c>
      <c r="B7" s="12"/>
      <c r="C7" s="23"/>
      <c r="D7" s="23"/>
      <c r="E7" s="20"/>
      <c r="F7" s="20"/>
      <c r="G7" s="25" t="s">
        <v>13</v>
      </c>
      <c r="H7" s="26">
        <f>BDI!C33</f>
        <v>0.25219999999999998</v>
      </c>
      <c r="I7" s="16"/>
      <c r="J7" s="16"/>
      <c r="K7" s="16"/>
      <c r="L7" s="16"/>
      <c r="M7" s="16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x14ac:dyDescent="0.3">
      <c r="A8" s="12" t="s">
        <v>14</v>
      </c>
      <c r="B8" s="12"/>
      <c r="C8" s="18"/>
      <c r="D8" s="23"/>
      <c r="E8" s="20"/>
      <c r="F8" s="20"/>
      <c r="G8" s="21"/>
      <c r="H8" s="21"/>
      <c r="I8" s="16"/>
      <c r="J8" s="16"/>
      <c r="K8" s="16"/>
      <c r="L8" s="16"/>
      <c r="M8" s="16"/>
      <c r="N8" s="17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x14ac:dyDescent="0.3">
      <c r="A9" s="12" t="s">
        <v>15</v>
      </c>
      <c r="B9" s="12"/>
      <c r="C9" s="18" t="s">
        <v>16</v>
      </c>
      <c r="D9" s="23"/>
      <c r="E9" s="20"/>
      <c r="F9" s="20"/>
      <c r="G9" s="27" t="s">
        <v>17</v>
      </c>
      <c r="H9" s="27">
        <f>H68</f>
        <v>155919.76332410023</v>
      </c>
      <c r="I9" s="16"/>
      <c r="J9" s="16"/>
      <c r="K9" s="16"/>
      <c r="L9" s="16"/>
      <c r="M9" s="16"/>
      <c r="N9" s="17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27.6" x14ac:dyDescent="0.3">
      <c r="A10" s="28" t="s">
        <v>18</v>
      </c>
      <c r="B10" s="28" t="s">
        <v>19</v>
      </c>
      <c r="C10" s="28" t="s">
        <v>20</v>
      </c>
      <c r="D10" s="28" t="s">
        <v>21</v>
      </c>
      <c r="E10" s="25" t="s">
        <v>22</v>
      </c>
      <c r="F10" s="25" t="s">
        <v>23</v>
      </c>
      <c r="G10" s="25" t="s">
        <v>24</v>
      </c>
      <c r="H10" s="25" t="s">
        <v>25</v>
      </c>
      <c r="I10" s="16"/>
      <c r="J10" s="16"/>
      <c r="K10" s="16"/>
      <c r="L10" s="16"/>
      <c r="M10" s="16"/>
      <c r="N10" s="17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x14ac:dyDescent="0.3">
      <c r="A11" s="29">
        <v>1</v>
      </c>
      <c r="B11" s="30"/>
      <c r="C11" s="31" t="s">
        <v>26</v>
      </c>
      <c r="D11" s="30"/>
      <c r="E11" s="32"/>
      <c r="F11" s="32"/>
      <c r="G11" s="32"/>
      <c r="H11" s="33">
        <f>SUM(H12:H18)</f>
        <v>12235.0696398</v>
      </c>
      <c r="I11" s="34"/>
      <c r="J11" s="16"/>
      <c r="K11" s="16"/>
      <c r="L11" s="16"/>
      <c r="M11" s="16"/>
      <c r="N11" s="17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x14ac:dyDescent="0.3">
      <c r="A12" s="15" t="s">
        <v>27</v>
      </c>
      <c r="B12" s="15" t="s">
        <v>28</v>
      </c>
      <c r="C12" s="35" t="s">
        <v>29</v>
      </c>
      <c r="D12" s="15" t="s">
        <v>30</v>
      </c>
      <c r="E12" s="36">
        <v>1</v>
      </c>
      <c r="F12" s="37">
        <f>'Comp_Serviços Civil'!F14</f>
        <v>590.44000000000005</v>
      </c>
      <c r="G12" s="38">
        <f t="shared" ref="G12:G17" si="0">F12*(1+$H$7)</f>
        <v>739.34896800000001</v>
      </c>
      <c r="H12" s="38">
        <f t="shared" ref="H12:H17" si="1">E12*G12</f>
        <v>739.34896800000001</v>
      </c>
      <c r="I12" s="16"/>
      <c r="J12" s="16"/>
      <c r="K12" s="16"/>
      <c r="L12" s="16"/>
      <c r="M12" s="16"/>
      <c r="N12" s="17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x14ac:dyDescent="0.3">
      <c r="A13" s="15" t="s">
        <v>31</v>
      </c>
      <c r="B13" s="39" t="s">
        <v>28</v>
      </c>
      <c r="C13" s="35" t="s">
        <v>32</v>
      </c>
      <c r="D13" s="15" t="s">
        <v>30</v>
      </c>
      <c r="E13" s="36">
        <v>1</v>
      </c>
      <c r="F13" s="37">
        <f>'Comp_Serviços Civil'!F27</f>
        <v>1109.1828</v>
      </c>
      <c r="G13" s="38">
        <f t="shared" si="0"/>
        <v>1388.9187021600001</v>
      </c>
      <c r="H13" s="38">
        <f t="shared" si="1"/>
        <v>1388.9187021600001</v>
      </c>
      <c r="I13" s="16"/>
      <c r="J13" s="16"/>
      <c r="K13" s="16"/>
      <c r="L13" s="16"/>
      <c r="M13" s="16"/>
      <c r="N13" s="17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x14ac:dyDescent="0.3">
      <c r="A14" s="15" t="s">
        <v>33</v>
      </c>
      <c r="B14" s="15" t="s">
        <v>28</v>
      </c>
      <c r="C14" s="35" t="s">
        <v>34</v>
      </c>
      <c r="D14" s="15" t="s">
        <v>35</v>
      </c>
      <c r="E14" s="36">
        <v>10</v>
      </c>
      <c r="F14" s="37">
        <f>'Comp_Serviços Civil'!F43</f>
        <v>129.72940000000003</v>
      </c>
      <c r="G14" s="38">
        <f t="shared" si="0"/>
        <v>162.44715468000004</v>
      </c>
      <c r="H14" s="38">
        <f t="shared" si="1"/>
        <v>1624.4715468000004</v>
      </c>
      <c r="I14" s="16"/>
      <c r="J14" s="16"/>
      <c r="K14" s="16"/>
      <c r="L14" s="16"/>
      <c r="M14" s="16"/>
      <c r="N14" s="1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x14ac:dyDescent="0.3">
      <c r="A15" s="15" t="s">
        <v>36</v>
      </c>
      <c r="B15" s="15">
        <v>98524</v>
      </c>
      <c r="C15" s="35" t="s">
        <v>37</v>
      </c>
      <c r="D15" s="15" t="s">
        <v>38</v>
      </c>
      <c r="E15" s="36">
        <v>680.92</v>
      </c>
      <c r="F15" s="37">
        <v>4.84</v>
      </c>
      <c r="G15" s="38">
        <f t="shared" si="0"/>
        <v>6.0606479999999996</v>
      </c>
      <c r="H15" s="38">
        <f t="shared" si="1"/>
        <v>4126.8164361599993</v>
      </c>
      <c r="I15" s="16"/>
      <c r="J15" s="16"/>
      <c r="K15" s="16"/>
      <c r="L15" s="16"/>
      <c r="M15" s="16"/>
      <c r="N15" s="17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x14ac:dyDescent="0.3">
      <c r="A16" s="15" t="s">
        <v>39</v>
      </c>
      <c r="B16" s="15">
        <v>103689</v>
      </c>
      <c r="C16" s="35" t="s">
        <v>40</v>
      </c>
      <c r="D16" s="15" t="s">
        <v>38</v>
      </c>
      <c r="E16" s="36">
        <v>3.6</v>
      </c>
      <c r="F16" s="37">
        <v>443.14</v>
      </c>
      <c r="G16" s="38">
        <f t="shared" si="0"/>
        <v>554.89990799999998</v>
      </c>
      <c r="H16" s="38">
        <f t="shared" si="1"/>
        <v>1997.6396688</v>
      </c>
      <c r="I16" s="16"/>
      <c r="J16" s="16"/>
      <c r="K16" s="16"/>
      <c r="L16" s="16"/>
      <c r="M16" s="16"/>
      <c r="N16" s="17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x14ac:dyDescent="0.3">
      <c r="A17" s="15" t="s">
        <v>41</v>
      </c>
      <c r="B17" s="15" t="s">
        <v>28</v>
      </c>
      <c r="C17" s="35" t="s">
        <v>42</v>
      </c>
      <c r="D17" s="15" t="s">
        <v>35</v>
      </c>
      <c r="E17" s="36">
        <v>145.9</v>
      </c>
      <c r="F17" s="37">
        <f>'Comp_Serviços Civil'!F57</f>
        <v>12.905999999999999</v>
      </c>
      <c r="G17" s="38">
        <f t="shared" si="0"/>
        <v>16.160893199999997</v>
      </c>
      <c r="H17" s="38">
        <f t="shared" si="1"/>
        <v>2357.8743178799996</v>
      </c>
      <c r="I17" s="34"/>
      <c r="J17" s="16"/>
      <c r="K17" s="16"/>
      <c r="L17" s="16"/>
      <c r="M17" s="16"/>
      <c r="N17" s="17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x14ac:dyDescent="0.3">
      <c r="A18" s="40"/>
      <c r="B18" s="15"/>
      <c r="C18" s="41"/>
      <c r="D18" s="40"/>
      <c r="E18" s="36"/>
      <c r="F18" s="37"/>
      <c r="G18" s="37"/>
      <c r="H18" s="37"/>
      <c r="I18" s="16"/>
      <c r="J18" s="16"/>
      <c r="K18" s="16"/>
      <c r="L18" s="16"/>
      <c r="M18" s="16"/>
      <c r="N18" s="17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x14ac:dyDescent="0.3">
      <c r="A19" s="29">
        <v>2</v>
      </c>
      <c r="B19" s="30"/>
      <c r="C19" s="31" t="s">
        <v>43</v>
      </c>
      <c r="D19" s="30"/>
      <c r="E19" s="32"/>
      <c r="F19" s="32"/>
      <c r="G19" s="32"/>
      <c r="H19" s="33">
        <f>SUM(H20:H25)</f>
        <v>12723.92445867748</v>
      </c>
      <c r="I19" s="15"/>
      <c r="J19" s="16"/>
      <c r="K19" s="16"/>
      <c r="L19" s="16"/>
      <c r="M19" s="16"/>
      <c r="N19" s="17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x14ac:dyDescent="0.3">
      <c r="A20" s="42">
        <v>44563</v>
      </c>
      <c r="B20" s="15" t="s">
        <v>28</v>
      </c>
      <c r="C20" s="43" t="s">
        <v>44</v>
      </c>
      <c r="D20" s="15" t="s">
        <v>38</v>
      </c>
      <c r="E20" s="36">
        <v>429.35</v>
      </c>
      <c r="F20" s="37">
        <f>'Comp_Serviços Civil'!F72</f>
        <v>8.9444999999999997</v>
      </c>
      <c r="G20" s="38">
        <f>F20*(1+$H$7)</f>
        <v>11.200302899999999</v>
      </c>
      <c r="H20" s="38">
        <f>E20*G20</f>
        <v>4808.8500501150002</v>
      </c>
      <c r="I20" s="16"/>
      <c r="J20" s="16"/>
      <c r="K20" s="16"/>
      <c r="L20" s="16"/>
      <c r="M20" s="16"/>
      <c r="N20" s="17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x14ac:dyDescent="0.3">
      <c r="A21" s="42">
        <v>44594</v>
      </c>
      <c r="B21" s="15" t="s">
        <v>28</v>
      </c>
      <c r="C21" s="43" t="s">
        <v>45</v>
      </c>
      <c r="D21" s="15" t="s">
        <v>38</v>
      </c>
      <c r="E21" s="36">
        <f>251.92+60.43</f>
        <v>312.34999999999997</v>
      </c>
      <c r="F21" s="37">
        <f>'Comp_Serviços Civil'!F87</f>
        <v>8.7330000000000005</v>
      </c>
      <c r="G21" s="38">
        <f>F21*(1+$H$7)</f>
        <v>10.935462600000001</v>
      </c>
      <c r="H21" s="38">
        <f>E21*G21</f>
        <v>3415.6917431100001</v>
      </c>
      <c r="I21" s="16"/>
      <c r="J21" s="16"/>
      <c r="K21" s="16"/>
      <c r="L21" s="16"/>
      <c r="M21" s="16"/>
      <c r="N21" s="17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x14ac:dyDescent="0.3">
      <c r="A22" s="42">
        <v>44622</v>
      </c>
      <c r="B22" s="15" t="s">
        <v>28</v>
      </c>
      <c r="C22" s="43" t="s">
        <v>46</v>
      </c>
      <c r="D22" s="15" t="s">
        <v>47</v>
      </c>
      <c r="E22" s="36">
        <f>E21*0.05</f>
        <v>15.6175</v>
      </c>
      <c r="F22" s="37">
        <f>'Comp_Serviços Civil'!F102</f>
        <v>138.69799999999998</v>
      </c>
      <c r="G22" s="38">
        <f>F22*(1+$H$7)</f>
        <v>173.67763559999997</v>
      </c>
      <c r="H22" s="38">
        <f>E22*G22</f>
        <v>2712.4104739829995</v>
      </c>
      <c r="I22" s="16"/>
      <c r="J22" s="16"/>
      <c r="K22" s="16"/>
      <c r="L22" s="16"/>
      <c r="M22" s="16"/>
      <c r="N22" s="17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x14ac:dyDescent="0.3">
      <c r="A23" s="42">
        <v>44653</v>
      </c>
      <c r="B23" s="15">
        <v>97914</v>
      </c>
      <c r="C23" s="35" t="s">
        <v>48</v>
      </c>
      <c r="D23" s="15" t="s">
        <v>49</v>
      </c>
      <c r="E23" s="36">
        <f>E22*30</f>
        <v>468.52499999999998</v>
      </c>
      <c r="F23" s="37">
        <v>2.9</v>
      </c>
      <c r="G23" s="38">
        <f>F23*(1+$H$7)</f>
        <v>3.6313799999999996</v>
      </c>
      <c r="H23" s="38">
        <f>E23*G23</f>
        <v>1701.3923144999997</v>
      </c>
      <c r="I23" s="16"/>
      <c r="J23" s="16"/>
      <c r="K23" s="16"/>
      <c r="L23" s="16"/>
      <c r="M23" s="16"/>
      <c r="N23" s="17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x14ac:dyDescent="0.3">
      <c r="A24" s="42">
        <v>44683</v>
      </c>
      <c r="B24" s="15" t="s">
        <v>28</v>
      </c>
      <c r="C24" s="35" t="s">
        <v>50</v>
      </c>
      <c r="D24" s="15" t="s">
        <v>47</v>
      </c>
      <c r="E24" s="36">
        <f>E22</f>
        <v>15.6175</v>
      </c>
      <c r="F24" s="37">
        <f>'Comp_Serviços Civil'!F116</f>
        <v>4.3760919999999999</v>
      </c>
      <c r="G24" s="38">
        <f>F24*(1+$H$7)</f>
        <v>5.4797424023999994</v>
      </c>
      <c r="H24" s="38">
        <f>E24*G24</f>
        <v>85.579876969481987</v>
      </c>
      <c r="I24" s="16"/>
      <c r="J24" s="16"/>
      <c r="K24" s="16"/>
      <c r="L24" s="16"/>
      <c r="M24" s="16"/>
      <c r="N24" s="1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x14ac:dyDescent="0.3">
      <c r="A25" s="40"/>
      <c r="B25" s="15"/>
      <c r="C25" s="41"/>
      <c r="D25" s="40"/>
      <c r="E25" s="36"/>
      <c r="F25" s="37"/>
      <c r="G25" s="37"/>
      <c r="H25" s="37"/>
      <c r="I25" s="16"/>
      <c r="J25" s="16"/>
      <c r="K25" s="16"/>
      <c r="L25" s="16"/>
      <c r="M25" s="16"/>
      <c r="N25" s="1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x14ac:dyDescent="0.3">
      <c r="A26" s="29">
        <v>3</v>
      </c>
      <c r="B26" s="30"/>
      <c r="C26" s="31" t="s">
        <v>51</v>
      </c>
      <c r="D26" s="30"/>
      <c r="E26" s="32"/>
      <c r="F26" s="32"/>
      <c r="G26" s="32"/>
      <c r="H26" s="33">
        <f>SUM(H27:H29)</f>
        <v>897.46111647359987</v>
      </c>
      <c r="I26" s="15"/>
      <c r="J26" s="16"/>
      <c r="K26" s="16"/>
      <c r="L26" s="16"/>
      <c r="M26" s="16"/>
      <c r="N26" s="1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7.6" x14ac:dyDescent="0.3">
      <c r="A27" s="15" t="s">
        <v>52</v>
      </c>
      <c r="B27" s="15">
        <v>100981</v>
      </c>
      <c r="C27" s="35" t="s">
        <v>53</v>
      </c>
      <c r="D27" s="15" t="s">
        <v>47</v>
      </c>
      <c r="E27" s="36">
        <f>0.051*E17</f>
        <v>7.4409000000000001</v>
      </c>
      <c r="F27" s="37">
        <v>9.32</v>
      </c>
      <c r="G27" s="38">
        <f>F27*(1+$H$7)</f>
        <v>11.670503999999999</v>
      </c>
      <c r="H27" s="38">
        <f>E27*G27</f>
        <v>86.839053213599996</v>
      </c>
      <c r="I27" s="15"/>
      <c r="J27" s="16"/>
      <c r="K27" s="16"/>
      <c r="L27" s="16"/>
      <c r="M27" s="16"/>
      <c r="N27" s="1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x14ac:dyDescent="0.3">
      <c r="A28" s="15" t="s">
        <v>54</v>
      </c>
      <c r="B28" s="15">
        <v>97914</v>
      </c>
      <c r="C28" s="35" t="s">
        <v>55</v>
      </c>
      <c r="D28" s="15" t="s">
        <v>49</v>
      </c>
      <c r="E28" s="36">
        <f>E27*30</f>
        <v>223.227</v>
      </c>
      <c r="F28" s="37">
        <v>2.9</v>
      </c>
      <c r="G28" s="38">
        <f>F28*(1+$H$7)</f>
        <v>3.6313799999999996</v>
      </c>
      <c r="H28" s="38">
        <f>E28*G28</f>
        <v>810.62206325999989</v>
      </c>
      <c r="I28" s="15"/>
      <c r="J28" s="16"/>
      <c r="K28" s="16"/>
      <c r="L28" s="16"/>
      <c r="M28" s="16"/>
      <c r="N28" s="1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x14ac:dyDescent="0.3">
      <c r="A29" s="15"/>
      <c r="B29" s="40"/>
      <c r="C29" s="35"/>
      <c r="D29" s="15"/>
      <c r="E29" s="36"/>
      <c r="F29" s="37"/>
      <c r="G29" s="37"/>
      <c r="H29" s="37"/>
      <c r="I29" s="15"/>
      <c r="J29" s="16"/>
      <c r="K29" s="16"/>
      <c r="L29" s="16"/>
      <c r="M29" s="16"/>
      <c r="N29" s="1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x14ac:dyDescent="0.3">
      <c r="A30" s="29">
        <v>4</v>
      </c>
      <c r="B30" s="29"/>
      <c r="C30" s="44" t="s">
        <v>56</v>
      </c>
      <c r="D30" s="44"/>
      <c r="E30" s="32"/>
      <c r="F30" s="32"/>
      <c r="G30" s="32"/>
      <c r="H30" s="33">
        <f>SUM(H31:H36)</f>
        <v>61676.474591889608</v>
      </c>
      <c r="I30" s="15"/>
      <c r="J30" s="16"/>
      <c r="K30" s="16"/>
      <c r="L30" s="16"/>
      <c r="M30" s="16"/>
      <c r="N30" s="17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7.6" x14ac:dyDescent="0.3">
      <c r="A31" s="45" t="s">
        <v>57</v>
      </c>
      <c r="B31" s="15">
        <v>94962</v>
      </c>
      <c r="C31" s="35" t="s">
        <v>58</v>
      </c>
      <c r="D31" s="15" t="s">
        <v>47</v>
      </c>
      <c r="E31" s="36">
        <f>(251.92+60.43+33.56)*0.03</f>
        <v>10.377299999999998</v>
      </c>
      <c r="F31" s="37">
        <v>454.32</v>
      </c>
      <c r="G31" s="38">
        <f t="shared" ref="G31:G36" si="2">F31*(1+$H$7)</f>
        <v>568.89950399999998</v>
      </c>
      <c r="H31" s="38">
        <f t="shared" ref="H31:H36" si="3">E31*G31</f>
        <v>5903.640822859199</v>
      </c>
      <c r="I31" s="15"/>
      <c r="J31" s="16"/>
      <c r="K31" s="16"/>
      <c r="L31" s="16"/>
      <c r="M31" s="16"/>
      <c r="N31" s="17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7.6" x14ac:dyDescent="0.3">
      <c r="A32" s="45" t="s">
        <v>59</v>
      </c>
      <c r="B32" s="15">
        <v>94990</v>
      </c>
      <c r="C32" s="35" t="s">
        <v>60</v>
      </c>
      <c r="D32" s="15" t="s">
        <v>47</v>
      </c>
      <c r="E32" s="36">
        <f>(251.92+60.43)*0.08</f>
        <v>24.988</v>
      </c>
      <c r="F32" s="37">
        <v>861.52</v>
      </c>
      <c r="G32" s="38">
        <f t="shared" si="2"/>
        <v>1078.7953439999999</v>
      </c>
      <c r="H32" s="38">
        <f t="shared" si="3"/>
        <v>26956.938055871997</v>
      </c>
      <c r="I32" s="15"/>
      <c r="J32" s="16"/>
      <c r="K32" s="16"/>
      <c r="L32" s="16"/>
      <c r="M32" s="16"/>
      <c r="N32" s="17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27.6" x14ac:dyDescent="0.3">
      <c r="A33" s="45" t="s">
        <v>61</v>
      </c>
      <c r="B33" s="15" t="s">
        <v>28</v>
      </c>
      <c r="C33" s="35" t="s">
        <v>62</v>
      </c>
      <c r="D33" s="15" t="s">
        <v>38</v>
      </c>
      <c r="E33" s="36">
        <v>33.56</v>
      </c>
      <c r="F33" s="37">
        <f>'Comp_Serviços Civil'!F131</f>
        <v>112.12120000000002</v>
      </c>
      <c r="G33" s="38">
        <f t="shared" si="2"/>
        <v>140.39816664000003</v>
      </c>
      <c r="H33" s="38">
        <f t="shared" si="3"/>
        <v>4711.7624724384013</v>
      </c>
      <c r="I33" s="15"/>
      <c r="J33" s="16"/>
      <c r="K33" s="16"/>
      <c r="L33" s="16"/>
      <c r="M33" s="16"/>
      <c r="N33" s="17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27.6" x14ac:dyDescent="0.3">
      <c r="A34" s="45" t="s">
        <v>63</v>
      </c>
      <c r="B34" s="15">
        <v>94273</v>
      </c>
      <c r="C34" s="35" t="s">
        <v>64</v>
      </c>
      <c r="D34" s="15" t="s">
        <v>35</v>
      </c>
      <c r="E34" s="36">
        <f>123.05+102.84+5.4+4.34+8.14</f>
        <v>243.76999999999998</v>
      </c>
      <c r="F34" s="37">
        <v>40.1</v>
      </c>
      <c r="G34" s="38">
        <f t="shared" si="2"/>
        <v>50.21322</v>
      </c>
      <c r="H34" s="38">
        <f t="shared" si="3"/>
        <v>12240.4766394</v>
      </c>
      <c r="I34" s="15"/>
      <c r="J34" s="16"/>
      <c r="K34" s="16"/>
      <c r="L34" s="16"/>
      <c r="M34" s="16"/>
      <c r="N34" s="17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27.6" x14ac:dyDescent="0.3">
      <c r="A35" s="45" t="s">
        <v>65</v>
      </c>
      <c r="B35" s="15">
        <v>94274</v>
      </c>
      <c r="C35" s="35" t="s">
        <v>66</v>
      </c>
      <c r="D35" s="15" t="s">
        <v>35</v>
      </c>
      <c r="E35" s="36">
        <f>9.48+5.99+4.89+5.17</f>
        <v>25.53</v>
      </c>
      <c r="F35" s="37">
        <v>43.13</v>
      </c>
      <c r="G35" s="38">
        <f t="shared" si="2"/>
        <v>54.007386000000004</v>
      </c>
      <c r="H35" s="38">
        <f t="shared" si="3"/>
        <v>1378.8085645800002</v>
      </c>
      <c r="I35" s="15"/>
      <c r="J35" s="16"/>
      <c r="K35" s="16"/>
      <c r="L35" s="16"/>
      <c r="M35" s="16"/>
      <c r="N35" s="17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27.6" x14ac:dyDescent="0.3">
      <c r="A36" s="45" t="s">
        <v>67</v>
      </c>
      <c r="B36" s="15" t="s">
        <v>28</v>
      </c>
      <c r="C36" s="35" t="s">
        <v>68</v>
      </c>
      <c r="D36" s="15" t="s">
        <v>38</v>
      </c>
      <c r="E36" s="36">
        <f>9.63+0.3+9.9+31.12+0.43</f>
        <v>51.38</v>
      </c>
      <c r="F36" s="37">
        <f>'Comp_Serviços Civil'!F146</f>
        <v>162.965</v>
      </c>
      <c r="G36" s="38">
        <f t="shared" si="2"/>
        <v>204.064773</v>
      </c>
      <c r="H36" s="38">
        <f t="shared" si="3"/>
        <v>10484.848036740001</v>
      </c>
      <c r="I36" s="15"/>
      <c r="J36" s="16"/>
      <c r="K36" s="16"/>
      <c r="L36" s="16"/>
      <c r="M36" s="16"/>
      <c r="N36" s="1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x14ac:dyDescent="0.3">
      <c r="A37" s="45"/>
      <c r="B37" s="15"/>
      <c r="C37" s="35"/>
      <c r="D37" s="15"/>
      <c r="E37" s="36"/>
      <c r="F37" s="37"/>
      <c r="G37" s="38"/>
      <c r="H37" s="38"/>
      <c r="I37" s="15"/>
      <c r="J37" s="16"/>
      <c r="K37" s="16"/>
      <c r="L37" s="16"/>
      <c r="M37" s="16"/>
      <c r="N37" s="1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x14ac:dyDescent="0.3">
      <c r="A38" s="29">
        <v>5</v>
      </c>
      <c r="B38" s="29"/>
      <c r="C38" s="44" t="s">
        <v>69</v>
      </c>
      <c r="D38" s="44"/>
      <c r="E38" s="32"/>
      <c r="F38" s="32"/>
      <c r="G38" s="32"/>
      <c r="H38" s="33">
        <f>SUM(H39:H47)</f>
        <v>23316.032307510002</v>
      </c>
      <c r="I38" s="15"/>
      <c r="J38" s="16"/>
      <c r="K38" s="16"/>
      <c r="L38" s="16"/>
      <c r="M38" s="16"/>
      <c r="N38" s="17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27.6" x14ac:dyDescent="0.3">
      <c r="A39" s="15" t="s">
        <v>70</v>
      </c>
      <c r="B39" s="15">
        <v>97887</v>
      </c>
      <c r="C39" s="35" t="s">
        <v>71</v>
      </c>
      <c r="D39" s="15" t="s">
        <v>72</v>
      </c>
      <c r="E39" s="36">
        <v>9</v>
      </c>
      <c r="F39" s="37">
        <v>276.68</v>
      </c>
      <c r="G39" s="38">
        <f t="shared" ref="G39:G47" si="4">F39*(1+$H$7)</f>
        <v>346.45869599999997</v>
      </c>
      <c r="H39" s="38">
        <f t="shared" ref="H39:H47" si="5">E39*G39</f>
        <v>3118.1282639999999</v>
      </c>
      <c r="I39" s="15"/>
      <c r="J39" s="16"/>
      <c r="K39" s="16"/>
      <c r="L39" s="16"/>
      <c r="M39" s="16"/>
      <c r="N39" s="1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27.6" x14ac:dyDescent="0.3">
      <c r="A40" s="15" t="s">
        <v>73</v>
      </c>
      <c r="B40" s="15" t="s">
        <v>28</v>
      </c>
      <c r="C40" s="35" t="s">
        <v>74</v>
      </c>
      <c r="D40" s="15" t="s">
        <v>72</v>
      </c>
      <c r="E40" s="36">
        <v>1</v>
      </c>
      <c r="F40" s="37">
        <f>'Comp_Serviços Civil'!F161</f>
        <v>102.43942999999999</v>
      </c>
      <c r="G40" s="38">
        <f t="shared" si="4"/>
        <v>128.27465424599998</v>
      </c>
      <c r="H40" s="38">
        <f t="shared" si="5"/>
        <v>128.27465424599998</v>
      </c>
      <c r="I40" s="15"/>
      <c r="J40" s="16"/>
      <c r="K40" s="16"/>
      <c r="L40" s="16"/>
      <c r="M40" s="16"/>
      <c r="N40" s="17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27.6" x14ac:dyDescent="0.3">
      <c r="A41" s="15" t="s">
        <v>75</v>
      </c>
      <c r="B41" s="15" t="s">
        <v>28</v>
      </c>
      <c r="C41" s="35" t="s">
        <v>76</v>
      </c>
      <c r="D41" s="15" t="s">
        <v>72</v>
      </c>
      <c r="E41" s="36">
        <v>1</v>
      </c>
      <c r="F41" s="37">
        <f>'Comp_Serviços Civil'!F176</f>
        <v>639.81233999999995</v>
      </c>
      <c r="G41" s="38">
        <f t="shared" si="4"/>
        <v>801.17301214799988</v>
      </c>
      <c r="H41" s="38">
        <f t="shared" si="5"/>
        <v>801.17301214799988</v>
      </c>
      <c r="I41" s="15"/>
      <c r="J41" s="16"/>
      <c r="K41" s="16"/>
      <c r="L41" s="16"/>
      <c r="M41" s="16"/>
      <c r="N41" s="17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x14ac:dyDescent="0.3">
      <c r="A42" s="15" t="s">
        <v>77</v>
      </c>
      <c r="B42" s="15">
        <v>93669</v>
      </c>
      <c r="C42" s="35" t="s">
        <v>78</v>
      </c>
      <c r="D42" s="15" t="s">
        <v>72</v>
      </c>
      <c r="E42" s="36">
        <v>1</v>
      </c>
      <c r="F42" s="37">
        <v>73.73</v>
      </c>
      <c r="G42" s="38">
        <f t="shared" si="4"/>
        <v>92.324706000000006</v>
      </c>
      <c r="H42" s="38">
        <f t="shared" si="5"/>
        <v>92.324706000000006</v>
      </c>
      <c r="I42" s="15"/>
      <c r="J42" s="16"/>
      <c r="K42" s="16"/>
      <c r="L42" s="16"/>
      <c r="M42" s="16"/>
      <c r="N42" s="17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x14ac:dyDescent="0.3">
      <c r="A43" s="15" t="s">
        <v>79</v>
      </c>
      <c r="B43" s="15" t="s">
        <v>28</v>
      </c>
      <c r="C43" s="35" t="s">
        <v>80</v>
      </c>
      <c r="D43" s="15" t="s">
        <v>72</v>
      </c>
      <c r="E43" s="36">
        <v>1</v>
      </c>
      <c r="F43" s="37">
        <f>'Comp_Serviços Civil'!F192</f>
        <v>184.59</v>
      </c>
      <c r="G43" s="38">
        <f t="shared" si="4"/>
        <v>231.143598</v>
      </c>
      <c r="H43" s="38">
        <f t="shared" si="5"/>
        <v>231.143598</v>
      </c>
      <c r="I43" s="15"/>
      <c r="J43" s="16"/>
      <c r="K43" s="16"/>
      <c r="L43" s="16"/>
      <c r="M43" s="16"/>
      <c r="N43" s="17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ht="27.6" x14ac:dyDescent="0.3">
      <c r="A44" s="15" t="s">
        <v>81</v>
      </c>
      <c r="B44" s="15">
        <v>91845</v>
      </c>
      <c r="C44" s="35" t="s">
        <v>82</v>
      </c>
      <c r="D44" s="15" t="s">
        <v>35</v>
      </c>
      <c r="E44" s="36">
        <v>205.89</v>
      </c>
      <c r="F44" s="37">
        <v>7.72</v>
      </c>
      <c r="G44" s="38">
        <f t="shared" si="4"/>
        <v>9.6669839999999994</v>
      </c>
      <c r="H44" s="38">
        <f t="shared" si="5"/>
        <v>1990.3353357599997</v>
      </c>
      <c r="I44" s="15"/>
      <c r="J44" s="16"/>
      <c r="K44" s="16"/>
      <c r="L44" s="16"/>
      <c r="M44" s="16"/>
      <c r="N44" s="17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x14ac:dyDescent="0.3">
      <c r="A45" s="15" t="s">
        <v>83</v>
      </c>
      <c r="B45" s="15" t="s">
        <v>28</v>
      </c>
      <c r="C45" s="35" t="s">
        <v>84</v>
      </c>
      <c r="D45" s="15" t="s">
        <v>72</v>
      </c>
      <c r="E45" s="36">
        <v>6</v>
      </c>
      <c r="F45" s="37">
        <f>'Comp_Serviços Civil'!F206</f>
        <v>1171.5018299999999</v>
      </c>
      <c r="G45" s="38">
        <f t="shared" si="4"/>
        <v>1466.9545915259998</v>
      </c>
      <c r="H45" s="38">
        <f t="shared" si="5"/>
        <v>8801.7275491559994</v>
      </c>
      <c r="I45" s="15"/>
      <c r="J45" s="16"/>
      <c r="K45" s="16"/>
      <c r="L45" s="16"/>
      <c r="M45" s="16"/>
      <c r="N45" s="17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27.6" x14ac:dyDescent="0.3">
      <c r="A46" s="15" t="s">
        <v>85</v>
      </c>
      <c r="B46" s="15">
        <v>91927</v>
      </c>
      <c r="C46" s="35" t="s">
        <v>86</v>
      </c>
      <c r="D46" s="15" t="s">
        <v>35</v>
      </c>
      <c r="E46" s="36">
        <v>637.1</v>
      </c>
      <c r="F46" s="37">
        <v>5.1100000000000003</v>
      </c>
      <c r="G46" s="38">
        <f t="shared" si="4"/>
        <v>6.3987420000000004</v>
      </c>
      <c r="H46" s="38">
        <f t="shared" si="5"/>
        <v>4076.6385282000006</v>
      </c>
      <c r="I46" s="15"/>
      <c r="J46" s="16"/>
      <c r="K46" s="16"/>
      <c r="L46" s="16"/>
      <c r="M46" s="16"/>
      <c r="N46" s="17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x14ac:dyDescent="0.3">
      <c r="A47" s="15" t="s">
        <v>87</v>
      </c>
      <c r="B47" s="15">
        <v>101659</v>
      </c>
      <c r="C47" s="35" t="s">
        <v>88</v>
      </c>
      <c r="D47" s="15" t="s">
        <v>72</v>
      </c>
      <c r="E47" s="36">
        <v>6</v>
      </c>
      <c r="F47" s="37">
        <v>542.54999999999995</v>
      </c>
      <c r="G47" s="38">
        <f t="shared" si="4"/>
        <v>679.38110999999992</v>
      </c>
      <c r="H47" s="38">
        <f t="shared" si="5"/>
        <v>4076.2866599999998</v>
      </c>
      <c r="I47" s="15"/>
      <c r="J47" s="16"/>
      <c r="K47" s="16"/>
      <c r="L47" s="16"/>
      <c r="M47" s="16"/>
      <c r="N47" s="17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x14ac:dyDescent="0.3">
      <c r="A48" s="15"/>
      <c r="B48" s="15"/>
      <c r="C48" s="46"/>
      <c r="D48" s="15"/>
      <c r="E48" s="36"/>
      <c r="F48" s="37"/>
      <c r="G48" s="37"/>
      <c r="H48" s="37"/>
      <c r="I48" s="15"/>
      <c r="J48" s="16"/>
      <c r="K48" s="16"/>
      <c r="L48" s="16"/>
      <c r="M48" s="16"/>
      <c r="N48" s="17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x14ac:dyDescent="0.3">
      <c r="A49" s="29">
        <v>6</v>
      </c>
      <c r="B49" s="29"/>
      <c r="C49" s="44" t="s">
        <v>89</v>
      </c>
      <c r="D49" s="44"/>
      <c r="E49" s="32"/>
      <c r="F49" s="32"/>
      <c r="G49" s="32"/>
      <c r="H49" s="33">
        <f>SUM(H50:H53)</f>
        <v>11911.706235749543</v>
      </c>
      <c r="I49" s="15"/>
      <c r="J49" s="16"/>
      <c r="K49" s="16"/>
      <c r="L49" s="16"/>
      <c r="M49" s="16"/>
      <c r="N49" s="17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x14ac:dyDescent="0.3">
      <c r="A50" s="15" t="s">
        <v>90</v>
      </c>
      <c r="B50" s="15" t="s">
        <v>28</v>
      </c>
      <c r="C50" s="46" t="s">
        <v>91</v>
      </c>
      <c r="D50" s="15" t="s">
        <v>35</v>
      </c>
      <c r="E50" s="36">
        <v>116.46</v>
      </c>
      <c r="F50" s="37">
        <f>'Comp_Serviços Civil'!F221</f>
        <v>48.231262000000001</v>
      </c>
      <c r="G50" s="38">
        <f>F50*(1+$H$7)</f>
        <v>60.395186276399997</v>
      </c>
      <c r="H50" s="38">
        <f>E50*G50</f>
        <v>7033.6233937495435</v>
      </c>
      <c r="I50" s="15"/>
      <c r="J50" s="16"/>
      <c r="K50" s="16"/>
      <c r="L50" s="16"/>
      <c r="M50" s="16"/>
      <c r="N50" s="17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7.6" x14ac:dyDescent="0.3">
      <c r="A51" s="15" t="s">
        <v>92</v>
      </c>
      <c r="B51" s="15">
        <v>97956</v>
      </c>
      <c r="C51" s="35" t="s">
        <v>93</v>
      </c>
      <c r="D51" s="15" t="s">
        <v>30</v>
      </c>
      <c r="E51" s="36">
        <v>1</v>
      </c>
      <c r="F51" s="47">
        <v>1513.52</v>
      </c>
      <c r="G51" s="38">
        <f>F51*(1+$H$7)</f>
        <v>1895.229744</v>
      </c>
      <c r="H51" s="38">
        <f>E51*G51</f>
        <v>1895.229744</v>
      </c>
      <c r="I51" s="15"/>
      <c r="J51" s="16"/>
      <c r="K51" s="16"/>
      <c r="L51" s="16"/>
      <c r="M51" s="16"/>
      <c r="N51" s="17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7.6" x14ac:dyDescent="0.3">
      <c r="A52" s="15" t="s">
        <v>94</v>
      </c>
      <c r="B52" s="15">
        <v>103002</v>
      </c>
      <c r="C52" s="35" t="s">
        <v>95</v>
      </c>
      <c r="D52" s="15" t="s">
        <v>30</v>
      </c>
      <c r="E52" s="36">
        <v>1</v>
      </c>
      <c r="F52" s="47">
        <v>329.49</v>
      </c>
      <c r="G52" s="38">
        <f>F52*(1+$H$7)</f>
        <v>412.587378</v>
      </c>
      <c r="H52" s="38">
        <f>E52*G52</f>
        <v>412.587378</v>
      </c>
      <c r="I52" s="15"/>
      <c r="J52" s="16"/>
      <c r="K52" s="16"/>
      <c r="L52" s="16"/>
      <c r="M52" s="16"/>
      <c r="N52" s="17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27.6" x14ac:dyDescent="0.3">
      <c r="A53" s="15" t="s">
        <v>96</v>
      </c>
      <c r="B53" s="15">
        <v>95565</v>
      </c>
      <c r="C53" s="35" t="s">
        <v>97</v>
      </c>
      <c r="D53" s="15" t="s">
        <v>35</v>
      </c>
      <c r="E53" s="36">
        <v>15</v>
      </c>
      <c r="F53" s="37">
        <v>136.84</v>
      </c>
      <c r="G53" s="38">
        <f>F53*(1+$H$7)</f>
        <v>171.35104799999999</v>
      </c>
      <c r="H53" s="38">
        <f>E53*G53</f>
        <v>2570.2657199999999</v>
      </c>
      <c r="I53" s="15"/>
      <c r="J53" s="16"/>
      <c r="K53" s="16"/>
      <c r="L53" s="16"/>
      <c r="M53" s="16"/>
      <c r="N53" s="17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x14ac:dyDescent="0.3">
      <c r="A54" s="15"/>
      <c r="B54" s="15"/>
      <c r="C54" s="46"/>
      <c r="D54" s="15"/>
      <c r="E54" s="36"/>
      <c r="F54" s="37"/>
      <c r="G54" s="37"/>
      <c r="H54" s="37"/>
      <c r="I54" s="15"/>
      <c r="J54" s="16"/>
      <c r="K54" s="16"/>
      <c r="L54" s="16"/>
      <c r="M54" s="16"/>
      <c r="N54" s="17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x14ac:dyDescent="0.3">
      <c r="A55" s="29">
        <v>7</v>
      </c>
      <c r="B55" s="30"/>
      <c r="C55" s="31" t="s">
        <v>98</v>
      </c>
      <c r="D55" s="30"/>
      <c r="E55" s="32"/>
      <c r="F55" s="32"/>
      <c r="G55" s="32"/>
      <c r="H55" s="33">
        <f>SUM(H56)</f>
        <v>279.99442440000001</v>
      </c>
      <c r="I55" s="15"/>
      <c r="J55" s="16"/>
      <c r="K55" s="16"/>
      <c r="L55" s="16"/>
      <c r="M55" s="16"/>
      <c r="N55" s="17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x14ac:dyDescent="0.3">
      <c r="A56" s="45" t="s">
        <v>99</v>
      </c>
      <c r="B56" s="15">
        <v>102501</v>
      </c>
      <c r="C56" s="35" t="s">
        <v>100</v>
      </c>
      <c r="D56" s="15" t="s">
        <v>38</v>
      </c>
      <c r="E56" s="36">
        <v>8.3000000000000007</v>
      </c>
      <c r="F56" s="37">
        <v>26.94</v>
      </c>
      <c r="G56" s="38">
        <f>F56*(1+$H$7)</f>
        <v>33.734268</v>
      </c>
      <c r="H56" s="38">
        <f>E56*G56</f>
        <v>279.99442440000001</v>
      </c>
      <c r="I56" s="15"/>
      <c r="J56" s="16"/>
      <c r="K56" s="16"/>
      <c r="L56" s="16"/>
      <c r="M56" s="16"/>
      <c r="N56" s="17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x14ac:dyDescent="0.3">
      <c r="A57" s="15"/>
      <c r="B57" s="15"/>
      <c r="C57" s="46"/>
      <c r="D57" s="15"/>
      <c r="E57" s="36"/>
      <c r="F57" s="37"/>
      <c r="G57" s="37"/>
      <c r="H57" s="37"/>
      <c r="I57" s="15"/>
      <c r="J57" s="16"/>
      <c r="K57" s="16"/>
      <c r="L57" s="16"/>
      <c r="M57" s="16"/>
      <c r="N57" s="17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1:28" x14ac:dyDescent="0.3">
      <c r="A58" s="29">
        <v>8</v>
      </c>
      <c r="B58" s="29"/>
      <c r="C58" s="44" t="s">
        <v>101</v>
      </c>
      <c r="D58" s="44"/>
      <c r="E58" s="32"/>
      <c r="F58" s="32"/>
      <c r="G58" s="32"/>
      <c r="H58" s="33">
        <f>SUM(H59:H60)</f>
        <v>12270.1437618</v>
      </c>
      <c r="I58" s="15"/>
      <c r="J58" s="16"/>
      <c r="K58" s="16"/>
      <c r="L58" s="16"/>
      <c r="M58" s="16"/>
      <c r="N58" s="17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x14ac:dyDescent="0.3">
      <c r="A59" s="15" t="s">
        <v>102</v>
      </c>
      <c r="B59" s="15">
        <v>103946</v>
      </c>
      <c r="C59" s="46" t="s">
        <v>103</v>
      </c>
      <c r="D59" s="15" t="s">
        <v>38</v>
      </c>
      <c r="E59" s="36">
        <v>429.35</v>
      </c>
      <c r="F59" s="37">
        <v>17.739999999999998</v>
      </c>
      <c r="G59" s="38">
        <f>F59*(1+$H$7)</f>
        <v>22.214027999999999</v>
      </c>
      <c r="H59" s="38">
        <f>E59*G59</f>
        <v>9537.5929218000001</v>
      </c>
      <c r="I59" s="15"/>
      <c r="J59" s="16"/>
      <c r="K59" s="16"/>
      <c r="L59" s="16"/>
      <c r="M59" s="16"/>
      <c r="N59" s="17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x14ac:dyDescent="0.3">
      <c r="A60" s="15" t="s">
        <v>104</v>
      </c>
      <c r="B60" s="15">
        <v>98509</v>
      </c>
      <c r="C60" s="46" t="s">
        <v>105</v>
      </c>
      <c r="D60" s="15" t="s">
        <v>30</v>
      </c>
      <c r="E60" s="36">
        <v>30</v>
      </c>
      <c r="F60" s="37">
        <v>72.739999999999995</v>
      </c>
      <c r="G60" s="38">
        <f>F60*(1+$H$7)</f>
        <v>91.085027999999994</v>
      </c>
      <c r="H60" s="38">
        <f>E60*G60</f>
        <v>2732.5508399999999</v>
      </c>
      <c r="I60" s="15"/>
      <c r="J60" s="16"/>
      <c r="K60" s="16"/>
      <c r="L60" s="16"/>
      <c r="M60" s="16"/>
      <c r="N60" s="17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x14ac:dyDescent="0.3">
      <c r="A61" s="15"/>
      <c r="B61" s="15"/>
      <c r="C61" s="46"/>
      <c r="D61" s="15"/>
      <c r="E61" s="36"/>
      <c r="F61" s="37"/>
      <c r="G61" s="37"/>
      <c r="H61" s="37"/>
      <c r="I61" s="15"/>
      <c r="J61" s="16"/>
      <c r="K61" s="16"/>
      <c r="L61" s="16"/>
      <c r="M61" s="16"/>
      <c r="N61" s="17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x14ac:dyDescent="0.3">
      <c r="A62" s="29">
        <v>9</v>
      </c>
      <c r="B62" s="30"/>
      <c r="C62" s="31" t="s">
        <v>106</v>
      </c>
      <c r="D62" s="30"/>
      <c r="E62" s="32"/>
      <c r="F62" s="32"/>
      <c r="G62" s="32"/>
      <c r="H62" s="33">
        <f>SUM(H63:H64)</f>
        <v>1462.8062658000001</v>
      </c>
      <c r="I62" s="16"/>
      <c r="J62" s="16"/>
      <c r="K62" s="16"/>
      <c r="L62" s="16"/>
      <c r="M62" s="16"/>
      <c r="N62" s="17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x14ac:dyDescent="0.3">
      <c r="A63" s="48" t="s">
        <v>107</v>
      </c>
      <c r="B63" s="15">
        <v>99811</v>
      </c>
      <c r="C63" s="35" t="s">
        <v>108</v>
      </c>
      <c r="D63" s="15" t="s">
        <v>38</v>
      </c>
      <c r="E63" s="36">
        <f>E32/0.08</f>
        <v>312.34999999999997</v>
      </c>
      <c r="F63" s="37">
        <v>3.74</v>
      </c>
      <c r="G63" s="38">
        <f>F63*(1+$H$7)</f>
        <v>4.6832280000000006</v>
      </c>
      <c r="H63" s="38">
        <f>E63*G63</f>
        <v>1462.8062658000001</v>
      </c>
      <c r="I63" s="16"/>
      <c r="J63" s="16"/>
      <c r="K63" s="16"/>
      <c r="L63" s="16"/>
      <c r="M63" s="16"/>
      <c r="N63" s="17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x14ac:dyDescent="0.3">
      <c r="A64" s="15"/>
      <c r="B64" s="15"/>
      <c r="C64" s="16"/>
      <c r="D64" s="15"/>
      <c r="E64" s="36"/>
      <c r="F64" s="37"/>
      <c r="G64" s="37"/>
      <c r="H64" s="37"/>
      <c r="I64" s="16"/>
      <c r="J64" s="16"/>
      <c r="K64" s="16"/>
      <c r="L64" s="16"/>
      <c r="M64" s="16"/>
      <c r="N64" s="17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x14ac:dyDescent="0.3">
      <c r="A65" s="29">
        <v>10</v>
      </c>
      <c r="B65" s="30"/>
      <c r="C65" s="31" t="s">
        <v>109</v>
      </c>
      <c r="D65" s="30"/>
      <c r="E65" s="32"/>
      <c r="F65" s="32"/>
      <c r="G65" s="32"/>
      <c r="H65" s="33">
        <f>SUM(H66:H67)</f>
        <v>19146.150522</v>
      </c>
      <c r="I65" s="16"/>
      <c r="J65" s="16"/>
      <c r="K65" s="16"/>
      <c r="L65" s="16"/>
      <c r="M65" s="16"/>
      <c r="N65" s="17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x14ac:dyDescent="0.3">
      <c r="A66" s="42">
        <v>45667</v>
      </c>
      <c r="B66" s="15" t="s">
        <v>28</v>
      </c>
      <c r="C66" s="35" t="s">
        <v>110</v>
      </c>
      <c r="D66" s="15" t="s">
        <v>111</v>
      </c>
      <c r="E66" s="36">
        <v>1.5</v>
      </c>
      <c r="F66" s="37">
        <f>'Comp_ADM Obra'!F16</f>
        <v>10193.34</v>
      </c>
      <c r="G66" s="38">
        <f>F66*(1+$H$7)</f>
        <v>12764.100348</v>
      </c>
      <c r="H66" s="38">
        <f>E66*G66</f>
        <v>19146.150522</v>
      </c>
      <c r="I66" s="16"/>
      <c r="J66" s="16"/>
      <c r="K66" s="16"/>
      <c r="L66" s="16"/>
      <c r="M66" s="16"/>
      <c r="N66" s="17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x14ac:dyDescent="0.3">
      <c r="A67" s="15"/>
      <c r="B67" s="40"/>
      <c r="C67" s="41"/>
      <c r="D67" s="40"/>
      <c r="E67" s="36"/>
      <c r="F67" s="37"/>
      <c r="G67" s="37"/>
      <c r="H67" s="37"/>
      <c r="I67" s="46"/>
      <c r="J67" s="16"/>
      <c r="K67" s="16"/>
      <c r="L67" s="16"/>
      <c r="M67" s="16"/>
      <c r="N67" s="17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5" customHeight="1" x14ac:dyDescent="0.3">
      <c r="A68" s="10" t="s">
        <v>112</v>
      </c>
      <c r="B68" s="10"/>
      <c r="C68" s="10"/>
      <c r="D68" s="10"/>
      <c r="E68" s="10"/>
      <c r="F68" s="10"/>
      <c r="G68" s="10"/>
      <c r="H68" s="49">
        <f>SUM(H11:H67)/2</f>
        <v>155919.76332410023</v>
      </c>
      <c r="I68" s="16"/>
      <c r="J68" s="16"/>
      <c r="K68" s="16"/>
      <c r="L68" s="16"/>
      <c r="M68" s="16"/>
      <c r="N68" s="17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x14ac:dyDescent="0.3">
      <c r="A69" s="16"/>
      <c r="B69" s="15"/>
      <c r="C69" s="16"/>
      <c r="D69" s="16"/>
      <c r="E69" s="17"/>
      <c r="F69" s="17"/>
      <c r="G69" s="17"/>
      <c r="H69" s="17"/>
      <c r="I69" s="16"/>
      <c r="J69" s="16"/>
      <c r="K69" s="16"/>
      <c r="L69" s="16"/>
      <c r="M69" s="16"/>
      <c r="N69" s="17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x14ac:dyDescent="0.3">
      <c r="A70" s="16"/>
      <c r="B70" s="15"/>
      <c r="C70" s="16"/>
      <c r="D70" s="16"/>
      <c r="E70" s="17"/>
      <c r="F70" s="17"/>
      <c r="G70" s="17"/>
      <c r="H70" s="17"/>
      <c r="I70" s="16"/>
      <c r="J70" s="16"/>
      <c r="K70" s="16"/>
      <c r="L70" s="16"/>
      <c r="M70" s="16"/>
      <c r="N70" s="17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x14ac:dyDescent="0.3">
      <c r="A71" s="16"/>
      <c r="B71" s="15"/>
      <c r="C71" s="16"/>
      <c r="D71" s="16"/>
      <c r="E71" s="17"/>
      <c r="F71" s="17"/>
      <c r="G71" s="17"/>
      <c r="H71" s="17"/>
      <c r="I71" s="16"/>
      <c r="J71" s="16"/>
      <c r="K71" s="16"/>
      <c r="L71" s="16"/>
      <c r="M71" s="16"/>
      <c r="N71" s="17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x14ac:dyDescent="0.3">
      <c r="A72" s="16"/>
      <c r="B72" s="15"/>
      <c r="C72" s="16"/>
      <c r="D72" s="16"/>
      <c r="E72" s="17"/>
      <c r="F72" s="17"/>
      <c r="G72" s="17"/>
      <c r="H72" s="17"/>
      <c r="I72" s="16"/>
      <c r="J72" s="16"/>
      <c r="K72" s="16"/>
      <c r="L72" s="16"/>
      <c r="M72" s="16"/>
      <c r="N72" s="17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x14ac:dyDescent="0.3">
      <c r="A73" s="16"/>
      <c r="B73" s="15"/>
      <c r="C73" s="16"/>
      <c r="D73" s="16"/>
      <c r="E73" s="17"/>
      <c r="F73" s="17"/>
      <c r="G73" s="17"/>
      <c r="H73" s="17"/>
      <c r="I73" s="16"/>
      <c r="J73" s="16"/>
      <c r="K73" s="16"/>
      <c r="L73" s="16"/>
      <c r="M73" s="16"/>
      <c r="N73" s="17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x14ac:dyDescent="0.3">
      <c r="A74" s="16"/>
      <c r="B74" s="15"/>
      <c r="C74" s="16"/>
      <c r="D74" s="16"/>
      <c r="E74" s="17"/>
      <c r="F74" s="17"/>
      <c r="G74" s="17"/>
      <c r="H74" s="17"/>
      <c r="I74" s="16"/>
      <c r="J74" s="16"/>
      <c r="K74" s="16"/>
      <c r="L74" s="16"/>
      <c r="M74" s="16"/>
      <c r="N74" s="17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x14ac:dyDescent="0.3">
      <c r="A75" s="16"/>
      <c r="B75" s="15"/>
      <c r="C75" s="16"/>
      <c r="D75" s="16"/>
      <c r="E75" s="17"/>
      <c r="F75" s="17"/>
      <c r="G75" s="17"/>
      <c r="H75" s="17"/>
      <c r="I75" s="16"/>
      <c r="J75" s="16"/>
      <c r="K75" s="16"/>
      <c r="L75" s="16"/>
      <c r="M75" s="16"/>
      <c r="N75" s="17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x14ac:dyDescent="0.3">
      <c r="A76" s="16"/>
      <c r="B76" s="15"/>
      <c r="C76" s="16"/>
      <c r="D76" s="16"/>
      <c r="E76" s="17"/>
      <c r="F76" s="17"/>
      <c r="G76" s="17"/>
      <c r="H76" s="17"/>
      <c r="I76" s="16"/>
      <c r="J76" s="16"/>
      <c r="K76" s="16"/>
      <c r="L76" s="16"/>
      <c r="M76" s="16"/>
      <c r="N76" s="17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x14ac:dyDescent="0.3">
      <c r="A77" s="16"/>
      <c r="B77" s="15"/>
      <c r="C77" s="16"/>
      <c r="D77" s="16"/>
      <c r="E77" s="17"/>
      <c r="F77" s="17"/>
      <c r="G77" s="17"/>
      <c r="H77" s="17"/>
      <c r="I77" s="16"/>
      <c r="J77" s="16"/>
      <c r="K77" s="16"/>
      <c r="L77" s="16"/>
      <c r="M77" s="16"/>
      <c r="N77" s="17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x14ac:dyDescent="0.3">
      <c r="A78" s="16"/>
      <c r="B78" s="15"/>
      <c r="C78" s="16"/>
      <c r="D78" s="16"/>
      <c r="E78" s="17"/>
      <c r="F78" s="17"/>
      <c r="G78" s="17"/>
      <c r="H78" s="17"/>
      <c r="I78" s="16"/>
      <c r="J78" s="16"/>
      <c r="K78" s="16"/>
      <c r="L78" s="16"/>
      <c r="M78" s="16"/>
      <c r="N78" s="17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x14ac:dyDescent="0.3">
      <c r="A79" s="16"/>
      <c r="B79" s="15"/>
      <c r="C79" s="16"/>
      <c r="D79" s="16"/>
      <c r="E79" s="17"/>
      <c r="F79" s="17"/>
      <c r="G79" s="17"/>
      <c r="H79" s="17"/>
      <c r="I79" s="16"/>
      <c r="J79" s="16"/>
      <c r="K79" s="16"/>
      <c r="L79" s="16"/>
      <c r="M79" s="16"/>
      <c r="N79" s="17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x14ac:dyDescent="0.3">
      <c r="A80" s="16"/>
      <c r="B80" s="15"/>
      <c r="C80" s="16"/>
      <c r="D80" s="16"/>
      <c r="E80" s="17"/>
      <c r="F80" s="17"/>
      <c r="G80" s="17"/>
      <c r="H80" s="17"/>
      <c r="I80" s="16"/>
      <c r="J80" s="16"/>
      <c r="K80" s="16"/>
      <c r="L80" s="16"/>
      <c r="M80" s="16"/>
      <c r="N80" s="17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x14ac:dyDescent="0.3">
      <c r="A81" s="16"/>
      <c r="B81" s="15"/>
      <c r="C81" s="16"/>
      <c r="D81" s="16"/>
      <c r="E81" s="17"/>
      <c r="F81" s="17"/>
      <c r="G81" s="17"/>
      <c r="H81" s="17"/>
      <c r="I81" s="16"/>
      <c r="J81" s="16"/>
      <c r="K81" s="16"/>
      <c r="L81" s="16"/>
      <c r="M81" s="16"/>
      <c r="N81" s="17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 x14ac:dyDescent="0.3">
      <c r="A82" s="16"/>
      <c r="B82" s="15"/>
      <c r="C82" s="16"/>
      <c r="D82" s="16"/>
      <c r="E82" s="17"/>
      <c r="F82" s="17"/>
      <c r="G82" s="17"/>
      <c r="H82" s="17"/>
      <c r="I82" s="16"/>
      <c r="J82" s="16"/>
      <c r="K82" s="16"/>
      <c r="L82" s="16"/>
      <c r="M82" s="16"/>
      <c r="N82" s="17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x14ac:dyDescent="0.3">
      <c r="A83" s="16"/>
      <c r="B83" s="15"/>
      <c r="C83" s="16"/>
      <c r="D83" s="16"/>
      <c r="E83" s="17"/>
      <c r="F83" s="17"/>
      <c r="G83" s="17"/>
      <c r="H83" s="17"/>
      <c r="I83" s="16"/>
      <c r="J83" s="16"/>
      <c r="K83" s="16"/>
      <c r="L83" s="16"/>
      <c r="M83" s="16"/>
      <c r="N83" s="17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1:28" x14ac:dyDescent="0.3">
      <c r="A84" s="16"/>
      <c r="B84" s="15"/>
      <c r="C84" s="16"/>
      <c r="D84" s="16"/>
      <c r="E84" s="17"/>
      <c r="F84" s="17"/>
      <c r="G84" s="17"/>
      <c r="H84" s="17"/>
      <c r="I84" s="16"/>
      <c r="J84" s="16"/>
      <c r="K84" s="16"/>
      <c r="L84" s="16"/>
      <c r="M84" s="16"/>
      <c r="N84" s="17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 x14ac:dyDescent="0.3">
      <c r="A85" s="16"/>
      <c r="B85" s="15"/>
      <c r="C85" s="16"/>
      <c r="D85" s="16"/>
      <c r="E85" s="17"/>
      <c r="F85" s="17"/>
      <c r="G85" s="17"/>
      <c r="H85" s="17"/>
      <c r="I85" s="16"/>
      <c r="J85" s="16"/>
      <c r="K85" s="16"/>
      <c r="L85" s="16"/>
      <c r="M85" s="16"/>
      <c r="N85" s="17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1:28" x14ac:dyDescent="0.3">
      <c r="A86" s="16"/>
      <c r="B86" s="15"/>
      <c r="C86" s="16"/>
      <c r="D86" s="16"/>
      <c r="E86" s="17"/>
      <c r="F86" s="17"/>
      <c r="G86" s="17"/>
      <c r="H86" s="17"/>
      <c r="I86" s="16"/>
      <c r="J86" s="16"/>
      <c r="K86" s="16"/>
      <c r="L86" s="16"/>
      <c r="M86" s="16"/>
      <c r="N86" s="17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 x14ac:dyDescent="0.3">
      <c r="A87" s="16"/>
      <c r="B87" s="15"/>
      <c r="C87" s="16"/>
      <c r="D87" s="16"/>
      <c r="E87" s="17"/>
      <c r="F87" s="17"/>
      <c r="G87" s="17"/>
      <c r="H87" s="17"/>
      <c r="I87" s="16"/>
      <c r="J87" s="16"/>
      <c r="K87" s="16"/>
      <c r="L87" s="16"/>
      <c r="M87" s="16"/>
      <c r="N87" s="17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x14ac:dyDescent="0.3">
      <c r="A88" s="16"/>
      <c r="B88" s="15"/>
      <c r="C88" s="16"/>
      <c r="D88" s="16"/>
      <c r="E88" s="17"/>
      <c r="F88" s="17"/>
      <c r="G88" s="17"/>
      <c r="H88" s="17"/>
      <c r="I88" s="16"/>
      <c r="J88" s="16"/>
      <c r="K88" s="16"/>
      <c r="L88" s="16"/>
      <c r="M88" s="16"/>
      <c r="N88" s="17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 x14ac:dyDescent="0.3">
      <c r="A89" s="16"/>
      <c r="B89" s="15"/>
      <c r="C89" s="16"/>
      <c r="D89" s="16"/>
      <c r="E89" s="17"/>
      <c r="F89" s="17"/>
      <c r="G89" s="17"/>
      <c r="H89" s="17"/>
      <c r="I89" s="16"/>
      <c r="J89" s="16"/>
      <c r="K89" s="16"/>
      <c r="L89" s="16"/>
      <c r="M89" s="16"/>
      <c r="N89" s="17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 x14ac:dyDescent="0.3">
      <c r="A90" s="16"/>
      <c r="B90" s="15"/>
      <c r="C90" s="16"/>
      <c r="D90" s="16"/>
      <c r="E90" s="17"/>
      <c r="F90" s="17"/>
      <c r="G90" s="17"/>
      <c r="H90" s="17"/>
      <c r="I90" s="16"/>
      <c r="J90" s="16"/>
      <c r="K90" s="16"/>
      <c r="L90" s="16"/>
      <c r="M90" s="16"/>
      <c r="N90" s="17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x14ac:dyDescent="0.3">
      <c r="A91" s="16"/>
      <c r="B91" s="15"/>
      <c r="C91" s="16"/>
      <c r="D91" s="16"/>
      <c r="E91" s="17"/>
      <c r="F91" s="17"/>
      <c r="G91" s="17"/>
      <c r="H91" s="17"/>
      <c r="I91" s="16"/>
      <c r="J91" s="16"/>
      <c r="K91" s="16"/>
      <c r="L91" s="16"/>
      <c r="M91" s="16"/>
      <c r="N91" s="17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x14ac:dyDescent="0.3">
      <c r="A92" s="16"/>
      <c r="B92" s="15"/>
      <c r="C92" s="16"/>
      <c r="D92" s="16"/>
      <c r="E92" s="17"/>
      <c r="F92" s="17"/>
      <c r="G92" s="17"/>
      <c r="H92" s="17"/>
      <c r="I92" s="16"/>
      <c r="J92" s="16"/>
      <c r="K92" s="16"/>
      <c r="L92" s="16"/>
      <c r="M92" s="16"/>
      <c r="N92" s="17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x14ac:dyDescent="0.3">
      <c r="A93" s="16"/>
      <c r="B93" s="15"/>
      <c r="C93" s="16"/>
      <c r="D93" s="16"/>
      <c r="E93" s="17"/>
      <c r="F93" s="17"/>
      <c r="G93" s="17"/>
      <c r="H93" s="17"/>
      <c r="I93" s="16"/>
      <c r="J93" s="16"/>
      <c r="K93" s="16"/>
      <c r="L93" s="16"/>
      <c r="M93" s="16"/>
      <c r="N93" s="17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1:28" x14ac:dyDescent="0.3">
      <c r="A94" s="16"/>
      <c r="B94" s="15"/>
      <c r="C94" s="16"/>
      <c r="D94" s="16"/>
      <c r="E94" s="17"/>
      <c r="F94" s="17"/>
      <c r="G94" s="17"/>
      <c r="H94" s="17"/>
      <c r="I94" s="16"/>
      <c r="J94" s="16"/>
      <c r="K94" s="16"/>
      <c r="L94" s="16"/>
      <c r="M94" s="16"/>
      <c r="N94" s="17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x14ac:dyDescent="0.3">
      <c r="A95" s="16"/>
      <c r="B95" s="15"/>
      <c r="C95" s="16"/>
      <c r="D95" s="16"/>
      <c r="E95" s="17"/>
      <c r="F95" s="17"/>
      <c r="G95" s="17"/>
      <c r="H95" s="17"/>
      <c r="I95" s="16"/>
      <c r="J95" s="16"/>
      <c r="K95" s="16"/>
      <c r="L95" s="16"/>
      <c r="M95" s="16"/>
      <c r="N95" s="17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1:28" x14ac:dyDescent="0.3">
      <c r="A96" s="16"/>
      <c r="B96" s="15"/>
      <c r="C96" s="16"/>
      <c r="D96" s="16"/>
      <c r="E96" s="17"/>
      <c r="F96" s="17"/>
      <c r="G96" s="17"/>
      <c r="H96" s="17"/>
      <c r="I96" s="16"/>
      <c r="J96" s="16"/>
      <c r="K96" s="16"/>
      <c r="L96" s="16"/>
      <c r="M96" s="16"/>
      <c r="N96" s="17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1:28" x14ac:dyDescent="0.3">
      <c r="A97" s="16"/>
      <c r="B97" s="15"/>
      <c r="C97" s="16"/>
      <c r="D97" s="16"/>
      <c r="E97" s="17"/>
      <c r="F97" s="17"/>
      <c r="G97" s="17"/>
      <c r="H97" s="17"/>
      <c r="I97" s="16"/>
      <c r="J97" s="16"/>
      <c r="K97" s="16"/>
      <c r="L97" s="16"/>
      <c r="M97" s="16"/>
      <c r="N97" s="17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x14ac:dyDescent="0.3">
      <c r="A98" s="16"/>
      <c r="B98" s="15"/>
      <c r="C98" s="16"/>
      <c r="D98" s="16"/>
      <c r="E98" s="17"/>
      <c r="F98" s="17"/>
      <c r="G98" s="17"/>
      <c r="H98" s="17"/>
      <c r="I98" s="16"/>
      <c r="J98" s="16"/>
      <c r="K98" s="16"/>
      <c r="L98" s="16"/>
      <c r="M98" s="16"/>
      <c r="N98" s="17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1:28" x14ac:dyDescent="0.3">
      <c r="A99" s="16"/>
      <c r="B99" s="15"/>
      <c r="C99" s="16"/>
      <c r="D99" s="16"/>
      <c r="E99" s="17"/>
      <c r="F99" s="17"/>
      <c r="G99" s="17"/>
      <c r="H99" s="17"/>
      <c r="I99" s="16"/>
      <c r="J99" s="16"/>
      <c r="K99" s="16"/>
      <c r="L99" s="16"/>
      <c r="M99" s="16"/>
      <c r="N99" s="17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x14ac:dyDescent="0.3">
      <c r="A100" s="16"/>
      <c r="B100" s="15"/>
      <c r="C100" s="16"/>
      <c r="D100" s="16"/>
      <c r="E100" s="17"/>
      <c r="F100" s="17"/>
      <c r="G100" s="17"/>
      <c r="H100" s="17"/>
      <c r="I100" s="16"/>
      <c r="J100" s="16"/>
      <c r="K100" s="16"/>
      <c r="L100" s="16"/>
      <c r="M100" s="16"/>
      <c r="N100" s="17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x14ac:dyDescent="0.3">
      <c r="A101" s="16"/>
      <c r="B101" s="15"/>
      <c r="C101" s="16"/>
      <c r="D101" s="16"/>
      <c r="E101" s="17"/>
      <c r="F101" s="17"/>
      <c r="G101" s="17"/>
      <c r="H101" s="17"/>
      <c r="I101" s="16"/>
      <c r="J101" s="16"/>
      <c r="K101" s="16"/>
      <c r="L101" s="16"/>
      <c r="M101" s="16"/>
      <c r="N101" s="17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x14ac:dyDescent="0.3">
      <c r="A102" s="16"/>
      <c r="B102" s="15"/>
      <c r="C102" s="16"/>
      <c r="D102" s="16"/>
      <c r="E102" s="17"/>
      <c r="F102" s="17"/>
      <c r="G102" s="17"/>
      <c r="H102" s="17"/>
      <c r="I102" s="16"/>
      <c r="J102" s="16"/>
      <c r="K102" s="16"/>
      <c r="L102" s="16"/>
      <c r="M102" s="16"/>
      <c r="N102" s="17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x14ac:dyDescent="0.3">
      <c r="A103" s="16"/>
      <c r="B103" s="15"/>
      <c r="C103" s="16"/>
      <c r="D103" s="16"/>
      <c r="E103" s="17"/>
      <c r="F103" s="17"/>
      <c r="G103" s="17"/>
      <c r="H103" s="17"/>
      <c r="I103" s="16"/>
      <c r="J103" s="16"/>
      <c r="K103" s="16"/>
      <c r="L103" s="16"/>
      <c r="M103" s="16"/>
      <c r="N103" s="17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x14ac:dyDescent="0.3">
      <c r="A104" s="16"/>
      <c r="B104" s="15"/>
      <c r="C104" s="16"/>
      <c r="D104" s="16"/>
      <c r="E104" s="17"/>
      <c r="F104" s="17"/>
      <c r="G104" s="17"/>
      <c r="H104" s="17"/>
      <c r="I104" s="16"/>
      <c r="J104" s="16"/>
      <c r="K104" s="16"/>
      <c r="L104" s="16"/>
      <c r="M104" s="16"/>
      <c r="N104" s="17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x14ac:dyDescent="0.3">
      <c r="A105" s="16"/>
      <c r="B105" s="15"/>
      <c r="C105" s="16"/>
      <c r="D105" s="16"/>
      <c r="E105" s="17"/>
      <c r="F105" s="17"/>
      <c r="G105" s="17"/>
      <c r="H105" s="17"/>
      <c r="I105" s="16"/>
      <c r="J105" s="16"/>
      <c r="K105" s="16"/>
      <c r="L105" s="16"/>
      <c r="M105" s="16"/>
      <c r="N105" s="17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x14ac:dyDescent="0.3">
      <c r="A106" s="16"/>
      <c r="B106" s="15"/>
      <c r="C106" s="16"/>
      <c r="D106" s="16"/>
      <c r="E106" s="17"/>
      <c r="F106" s="17"/>
      <c r="G106" s="17"/>
      <c r="H106" s="17"/>
      <c r="I106" s="16"/>
      <c r="J106" s="16"/>
      <c r="K106" s="16"/>
      <c r="L106" s="16"/>
      <c r="M106" s="16"/>
      <c r="N106" s="17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x14ac:dyDescent="0.3">
      <c r="A107" s="16"/>
      <c r="B107" s="15"/>
      <c r="C107" s="16"/>
      <c r="D107" s="16"/>
      <c r="E107" s="17"/>
      <c r="F107" s="17"/>
      <c r="G107" s="17"/>
      <c r="H107" s="17"/>
      <c r="I107" s="16"/>
      <c r="J107" s="16"/>
      <c r="K107" s="16"/>
      <c r="L107" s="16"/>
      <c r="M107" s="16"/>
      <c r="N107" s="17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x14ac:dyDescent="0.3">
      <c r="A108" s="16"/>
      <c r="B108" s="15"/>
      <c r="C108" s="16"/>
      <c r="D108" s="16"/>
      <c r="E108" s="17"/>
      <c r="F108" s="17"/>
      <c r="G108" s="17"/>
      <c r="H108" s="17"/>
      <c r="I108" s="16"/>
      <c r="J108" s="16"/>
      <c r="K108" s="16"/>
      <c r="L108" s="16"/>
      <c r="M108" s="16"/>
      <c r="N108" s="17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x14ac:dyDescent="0.3">
      <c r="A109" s="16"/>
      <c r="B109" s="15"/>
      <c r="C109" s="16"/>
      <c r="D109" s="16"/>
      <c r="E109" s="17"/>
      <c r="F109" s="17"/>
      <c r="G109" s="17"/>
      <c r="H109" s="17"/>
      <c r="I109" s="16"/>
      <c r="J109" s="16"/>
      <c r="K109" s="16"/>
      <c r="L109" s="16"/>
      <c r="M109" s="16"/>
      <c r="N109" s="17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x14ac:dyDescent="0.3">
      <c r="A110" s="16"/>
      <c r="B110" s="15"/>
      <c r="C110" s="16"/>
      <c r="D110" s="16"/>
      <c r="E110" s="17"/>
      <c r="F110" s="17"/>
      <c r="G110" s="17"/>
      <c r="H110" s="17"/>
      <c r="I110" s="16"/>
      <c r="J110" s="16"/>
      <c r="K110" s="16"/>
      <c r="L110" s="16"/>
      <c r="M110" s="16"/>
      <c r="N110" s="17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1:28" x14ac:dyDescent="0.3">
      <c r="A111" s="16"/>
      <c r="B111" s="15"/>
      <c r="C111" s="16"/>
      <c r="D111" s="16"/>
      <c r="E111" s="17"/>
      <c r="F111" s="17"/>
      <c r="G111" s="17"/>
      <c r="H111" s="17"/>
      <c r="I111" s="16"/>
      <c r="J111" s="16"/>
      <c r="K111" s="16"/>
      <c r="L111" s="16"/>
      <c r="M111" s="16"/>
      <c r="N111" s="17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x14ac:dyDescent="0.3">
      <c r="A112" s="16"/>
      <c r="B112" s="15"/>
      <c r="C112" s="16"/>
      <c r="D112" s="16"/>
      <c r="E112" s="17"/>
      <c r="F112" s="17"/>
      <c r="G112" s="17"/>
      <c r="H112" s="17"/>
      <c r="I112" s="16"/>
      <c r="J112" s="16"/>
      <c r="K112" s="16"/>
      <c r="L112" s="16"/>
      <c r="M112" s="16"/>
      <c r="N112" s="17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1:28" x14ac:dyDescent="0.3">
      <c r="A113" s="16"/>
      <c r="B113" s="15"/>
      <c r="C113" s="16"/>
      <c r="D113" s="16"/>
      <c r="E113" s="17"/>
      <c r="F113" s="17"/>
      <c r="G113" s="17"/>
      <c r="H113" s="17"/>
      <c r="I113" s="16"/>
      <c r="J113" s="16"/>
      <c r="K113" s="16"/>
      <c r="L113" s="16"/>
      <c r="M113" s="16"/>
      <c r="N113" s="17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 spans="1:28" x14ac:dyDescent="0.3">
      <c r="A114" s="16"/>
      <c r="B114" s="15"/>
      <c r="C114" s="16"/>
      <c r="D114" s="16"/>
      <c r="E114" s="17"/>
      <c r="F114" s="17"/>
      <c r="G114" s="17"/>
      <c r="H114" s="17"/>
      <c r="I114" s="16"/>
      <c r="J114" s="16"/>
      <c r="K114" s="16"/>
      <c r="L114" s="16"/>
      <c r="M114" s="16"/>
      <c r="N114" s="17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 spans="1:28" x14ac:dyDescent="0.3">
      <c r="A115" s="16"/>
      <c r="B115" s="15"/>
      <c r="C115" s="16"/>
      <c r="D115" s="16"/>
      <c r="E115" s="17"/>
      <c r="F115" s="17"/>
      <c r="G115" s="17"/>
      <c r="H115" s="17"/>
      <c r="I115" s="16"/>
      <c r="J115" s="16"/>
      <c r="K115" s="16"/>
      <c r="L115" s="16"/>
      <c r="M115" s="16"/>
      <c r="N115" s="17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 spans="1:28" x14ac:dyDescent="0.3">
      <c r="A116" s="16"/>
      <c r="B116" s="15"/>
      <c r="C116" s="16"/>
      <c r="D116" s="16"/>
      <c r="E116" s="17"/>
      <c r="F116" s="17"/>
      <c r="G116" s="17"/>
      <c r="H116" s="17"/>
      <c r="I116" s="16"/>
      <c r="J116" s="16"/>
      <c r="K116" s="16"/>
      <c r="L116" s="16"/>
      <c r="M116" s="16"/>
      <c r="N116" s="17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 spans="1:28" x14ac:dyDescent="0.3">
      <c r="A117" s="16"/>
      <c r="B117" s="15"/>
      <c r="C117" s="16"/>
      <c r="D117" s="16"/>
      <c r="E117" s="17"/>
      <c r="F117" s="17"/>
      <c r="G117" s="17"/>
      <c r="H117" s="17"/>
      <c r="I117" s="16"/>
      <c r="J117" s="16"/>
      <c r="K117" s="16"/>
      <c r="L117" s="16"/>
      <c r="M117" s="16"/>
      <c r="N117" s="17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 spans="1:28" x14ac:dyDescent="0.3">
      <c r="A118" s="16"/>
      <c r="B118" s="15"/>
      <c r="C118" s="16"/>
      <c r="D118" s="16"/>
      <c r="E118" s="17"/>
      <c r="F118" s="17"/>
      <c r="G118" s="17"/>
      <c r="H118" s="17"/>
      <c r="I118" s="16"/>
      <c r="J118" s="16"/>
      <c r="K118" s="16"/>
      <c r="L118" s="16"/>
      <c r="M118" s="16"/>
      <c r="N118" s="17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 spans="1:28" x14ac:dyDescent="0.3">
      <c r="A119" s="16"/>
      <c r="B119" s="15"/>
      <c r="C119" s="16"/>
      <c r="D119" s="16"/>
      <c r="E119" s="17"/>
      <c r="F119" s="17"/>
      <c r="G119" s="17"/>
      <c r="H119" s="17"/>
      <c r="I119" s="16"/>
      <c r="J119" s="16"/>
      <c r="K119" s="16"/>
      <c r="L119" s="16"/>
      <c r="M119" s="16"/>
      <c r="N119" s="17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1:28" x14ac:dyDescent="0.3">
      <c r="A120" s="16"/>
      <c r="B120" s="15"/>
      <c r="C120" s="16"/>
      <c r="D120" s="16"/>
      <c r="E120" s="17"/>
      <c r="F120" s="17"/>
      <c r="G120" s="17"/>
      <c r="H120" s="17"/>
      <c r="I120" s="16"/>
      <c r="J120" s="16"/>
      <c r="K120" s="16"/>
      <c r="L120" s="16"/>
      <c r="M120" s="16"/>
      <c r="N120" s="17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 spans="1:28" x14ac:dyDescent="0.3">
      <c r="A121" s="16"/>
      <c r="B121" s="15"/>
      <c r="C121" s="16"/>
      <c r="D121" s="16"/>
      <c r="E121" s="17"/>
      <c r="F121" s="17"/>
      <c r="G121" s="17"/>
      <c r="H121" s="17"/>
      <c r="I121" s="16"/>
      <c r="J121" s="16"/>
      <c r="K121" s="16"/>
      <c r="L121" s="16"/>
      <c r="M121" s="16"/>
      <c r="N121" s="17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 spans="1:28" x14ac:dyDescent="0.3">
      <c r="A122" s="16"/>
      <c r="B122" s="15"/>
      <c r="C122" s="16"/>
      <c r="D122" s="16"/>
      <c r="E122" s="17"/>
      <c r="F122" s="17"/>
      <c r="G122" s="17"/>
      <c r="H122" s="17"/>
      <c r="I122" s="16"/>
      <c r="J122" s="16"/>
      <c r="K122" s="16"/>
      <c r="L122" s="16"/>
      <c r="M122" s="16"/>
      <c r="N122" s="17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1:28" x14ac:dyDescent="0.3">
      <c r="A123" s="16"/>
      <c r="B123" s="15"/>
      <c r="C123" s="16"/>
      <c r="D123" s="16"/>
      <c r="E123" s="17"/>
      <c r="F123" s="17"/>
      <c r="G123" s="17"/>
      <c r="H123" s="17"/>
      <c r="I123" s="16"/>
      <c r="J123" s="16"/>
      <c r="K123" s="16"/>
      <c r="L123" s="16"/>
      <c r="M123" s="16"/>
      <c r="N123" s="17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 spans="1:28" x14ac:dyDescent="0.3">
      <c r="A124" s="16"/>
      <c r="B124" s="15"/>
      <c r="C124" s="16"/>
      <c r="D124" s="16"/>
      <c r="E124" s="17"/>
      <c r="F124" s="17"/>
      <c r="G124" s="17"/>
      <c r="H124" s="17"/>
      <c r="I124" s="16"/>
      <c r="J124" s="16"/>
      <c r="K124" s="16"/>
      <c r="L124" s="16"/>
      <c r="M124" s="16"/>
      <c r="N124" s="17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 spans="1:28" x14ac:dyDescent="0.3">
      <c r="A125" s="16"/>
      <c r="B125" s="15"/>
      <c r="C125" s="16"/>
      <c r="D125" s="16"/>
      <c r="E125" s="17"/>
      <c r="F125" s="17"/>
      <c r="G125" s="17"/>
      <c r="H125" s="17"/>
      <c r="I125" s="16"/>
      <c r="J125" s="16"/>
      <c r="K125" s="16"/>
      <c r="L125" s="16"/>
      <c r="M125" s="16"/>
      <c r="N125" s="17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 spans="1:28" x14ac:dyDescent="0.3">
      <c r="A126" s="16"/>
      <c r="B126" s="15"/>
      <c r="C126" s="16"/>
      <c r="D126" s="16"/>
      <c r="E126" s="17"/>
      <c r="F126" s="17"/>
      <c r="G126" s="17"/>
      <c r="H126" s="17"/>
      <c r="I126" s="16"/>
      <c r="J126" s="16"/>
      <c r="K126" s="16"/>
      <c r="L126" s="16"/>
      <c r="M126" s="16"/>
      <c r="N126" s="17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 spans="1:28" x14ac:dyDescent="0.3">
      <c r="A127" s="16"/>
      <c r="B127" s="15"/>
      <c r="C127" s="16"/>
      <c r="D127" s="16"/>
      <c r="E127" s="17"/>
      <c r="F127" s="17"/>
      <c r="G127" s="17"/>
      <c r="H127" s="17"/>
      <c r="I127" s="16"/>
      <c r="J127" s="16"/>
      <c r="K127" s="16"/>
      <c r="L127" s="16"/>
      <c r="M127" s="16"/>
      <c r="N127" s="17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 spans="1:28" x14ac:dyDescent="0.3">
      <c r="A128" s="16"/>
      <c r="B128" s="15"/>
      <c r="C128" s="16"/>
      <c r="D128" s="16"/>
      <c r="E128" s="17"/>
      <c r="F128" s="17"/>
      <c r="G128" s="17"/>
      <c r="H128" s="17"/>
      <c r="I128" s="16"/>
      <c r="J128" s="16"/>
      <c r="K128" s="16"/>
      <c r="L128" s="16"/>
      <c r="M128" s="16"/>
      <c r="N128" s="17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 spans="1:28" x14ac:dyDescent="0.3">
      <c r="A129" s="16"/>
      <c r="B129" s="15"/>
      <c r="C129" s="16"/>
      <c r="D129" s="16"/>
      <c r="E129" s="17"/>
      <c r="F129" s="17"/>
      <c r="G129" s="17"/>
      <c r="H129" s="17"/>
      <c r="I129" s="16"/>
      <c r="J129" s="16"/>
      <c r="K129" s="16"/>
      <c r="L129" s="16"/>
      <c r="M129" s="16"/>
      <c r="N129" s="17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 spans="1:28" x14ac:dyDescent="0.3">
      <c r="A130" s="16"/>
      <c r="B130" s="15"/>
      <c r="C130" s="16"/>
      <c r="D130" s="16"/>
      <c r="E130" s="17"/>
      <c r="F130" s="17"/>
      <c r="G130" s="17"/>
      <c r="H130" s="17"/>
      <c r="I130" s="16"/>
      <c r="J130" s="16"/>
      <c r="K130" s="16"/>
      <c r="L130" s="16"/>
      <c r="M130" s="16"/>
      <c r="N130" s="17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 spans="1:28" x14ac:dyDescent="0.3">
      <c r="A131" s="16"/>
      <c r="B131" s="15"/>
      <c r="C131" s="16"/>
      <c r="D131" s="16"/>
      <c r="E131" s="17"/>
      <c r="F131" s="17"/>
      <c r="G131" s="17"/>
      <c r="H131" s="17"/>
      <c r="I131" s="16"/>
      <c r="J131" s="16"/>
      <c r="K131" s="16"/>
      <c r="L131" s="16"/>
      <c r="M131" s="16"/>
      <c r="N131" s="17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 spans="1:28" x14ac:dyDescent="0.3">
      <c r="A132" s="16"/>
      <c r="B132" s="15"/>
      <c r="C132" s="16"/>
      <c r="D132" s="16"/>
      <c r="E132" s="17"/>
      <c r="F132" s="17"/>
      <c r="G132" s="17"/>
      <c r="H132" s="17"/>
      <c r="I132" s="16"/>
      <c r="J132" s="16"/>
      <c r="K132" s="16"/>
      <c r="L132" s="16"/>
      <c r="M132" s="16"/>
      <c r="N132" s="17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 spans="1:28" x14ac:dyDescent="0.3">
      <c r="A133" s="16"/>
      <c r="B133" s="15"/>
      <c r="C133" s="16"/>
      <c r="D133" s="16"/>
      <c r="E133" s="17"/>
      <c r="F133" s="17"/>
      <c r="G133" s="17"/>
      <c r="H133" s="17"/>
      <c r="I133" s="16"/>
      <c r="J133" s="16"/>
      <c r="K133" s="16"/>
      <c r="L133" s="16"/>
      <c r="M133" s="16"/>
      <c r="N133" s="17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 spans="1:28" x14ac:dyDescent="0.3">
      <c r="A134" s="16"/>
      <c r="B134" s="15"/>
      <c r="C134" s="16"/>
      <c r="D134" s="16"/>
      <c r="E134" s="17"/>
      <c r="F134" s="17"/>
      <c r="G134" s="17"/>
      <c r="H134" s="17"/>
      <c r="I134" s="16"/>
      <c r="J134" s="16"/>
      <c r="K134" s="16"/>
      <c r="L134" s="16"/>
      <c r="M134" s="16"/>
      <c r="N134" s="17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1:28" x14ac:dyDescent="0.3">
      <c r="A135" s="16"/>
      <c r="B135" s="15"/>
      <c r="C135" s="16"/>
      <c r="D135" s="16"/>
      <c r="E135" s="17"/>
      <c r="F135" s="17"/>
      <c r="G135" s="17"/>
      <c r="H135" s="17"/>
      <c r="I135" s="16"/>
      <c r="J135" s="16"/>
      <c r="K135" s="16"/>
      <c r="L135" s="16"/>
      <c r="M135" s="16"/>
      <c r="N135" s="17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 spans="1:28" x14ac:dyDescent="0.3">
      <c r="A136" s="16"/>
      <c r="B136" s="15"/>
      <c r="C136" s="16"/>
      <c r="D136" s="16"/>
      <c r="E136" s="17"/>
      <c r="F136" s="17"/>
      <c r="G136" s="17"/>
      <c r="H136" s="17"/>
      <c r="I136" s="16"/>
      <c r="J136" s="16"/>
      <c r="K136" s="16"/>
      <c r="L136" s="16"/>
      <c r="M136" s="16"/>
      <c r="N136" s="17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 spans="1:28" x14ac:dyDescent="0.3">
      <c r="A137" s="16"/>
      <c r="B137" s="15"/>
      <c r="C137" s="16"/>
      <c r="D137" s="16"/>
      <c r="E137" s="17"/>
      <c r="F137" s="17"/>
      <c r="G137" s="17"/>
      <c r="H137" s="17"/>
      <c r="I137" s="16"/>
      <c r="J137" s="16"/>
      <c r="K137" s="16"/>
      <c r="L137" s="16"/>
      <c r="M137" s="16"/>
      <c r="N137" s="17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 spans="1:28" x14ac:dyDescent="0.3">
      <c r="A138" s="16"/>
      <c r="B138" s="15"/>
      <c r="C138" s="16"/>
      <c r="D138" s="16"/>
      <c r="E138" s="17"/>
      <c r="F138" s="17"/>
      <c r="G138" s="17"/>
      <c r="H138" s="17"/>
      <c r="I138" s="16"/>
      <c r="J138" s="16"/>
      <c r="K138" s="16"/>
      <c r="L138" s="16"/>
      <c r="M138" s="16"/>
      <c r="N138" s="17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 spans="1:28" x14ac:dyDescent="0.3">
      <c r="A139" s="16"/>
      <c r="B139" s="15"/>
      <c r="C139" s="16"/>
      <c r="D139" s="16"/>
      <c r="E139" s="17"/>
      <c r="F139" s="17"/>
      <c r="G139" s="17"/>
      <c r="H139" s="17"/>
      <c r="I139" s="16"/>
      <c r="J139" s="16"/>
      <c r="K139" s="16"/>
      <c r="L139" s="16"/>
      <c r="M139" s="16"/>
      <c r="N139" s="17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 spans="1:28" x14ac:dyDescent="0.3">
      <c r="A140" s="16"/>
      <c r="B140" s="15"/>
      <c r="C140" s="16"/>
      <c r="D140" s="16"/>
      <c r="E140" s="17"/>
      <c r="F140" s="17"/>
      <c r="G140" s="17"/>
      <c r="H140" s="17"/>
      <c r="I140" s="16"/>
      <c r="J140" s="16"/>
      <c r="K140" s="16"/>
      <c r="L140" s="16"/>
      <c r="M140" s="16"/>
      <c r="N140" s="17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 spans="1:28" x14ac:dyDescent="0.3">
      <c r="A141" s="16"/>
      <c r="B141" s="15"/>
      <c r="C141" s="16"/>
      <c r="D141" s="16"/>
      <c r="E141" s="17"/>
      <c r="F141" s="17"/>
      <c r="G141" s="17"/>
      <c r="H141" s="17"/>
      <c r="I141" s="16"/>
      <c r="J141" s="16"/>
      <c r="K141" s="16"/>
      <c r="L141" s="16"/>
      <c r="M141" s="16"/>
      <c r="N141" s="17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 spans="1:28" x14ac:dyDescent="0.3">
      <c r="A142" s="16"/>
      <c r="B142" s="15"/>
      <c r="C142" s="16"/>
      <c r="D142" s="16"/>
      <c r="E142" s="17"/>
      <c r="F142" s="17"/>
      <c r="G142" s="17"/>
      <c r="H142" s="17"/>
      <c r="I142" s="16"/>
      <c r="J142" s="16"/>
      <c r="K142" s="16"/>
      <c r="L142" s="16"/>
      <c r="M142" s="16"/>
      <c r="N142" s="17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 spans="1:28" x14ac:dyDescent="0.3">
      <c r="A143" s="16"/>
      <c r="B143" s="15"/>
      <c r="C143" s="16"/>
      <c r="D143" s="16"/>
      <c r="E143" s="17"/>
      <c r="F143" s="17"/>
      <c r="G143" s="17"/>
      <c r="H143" s="17"/>
      <c r="I143" s="16"/>
      <c r="J143" s="16"/>
      <c r="K143" s="16"/>
      <c r="L143" s="16"/>
      <c r="M143" s="16"/>
      <c r="N143" s="17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 spans="1:28" x14ac:dyDescent="0.3">
      <c r="A144" s="16"/>
      <c r="B144" s="15"/>
      <c r="C144" s="16"/>
      <c r="D144" s="16"/>
      <c r="E144" s="17"/>
      <c r="F144" s="17"/>
      <c r="G144" s="17"/>
      <c r="H144" s="17"/>
      <c r="I144" s="16"/>
      <c r="J144" s="16"/>
      <c r="K144" s="16"/>
      <c r="L144" s="16"/>
      <c r="M144" s="16"/>
      <c r="N144" s="17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 spans="1:28" x14ac:dyDescent="0.3">
      <c r="A145" s="16"/>
      <c r="B145" s="15"/>
      <c r="C145" s="16"/>
      <c r="D145" s="16"/>
      <c r="E145" s="17"/>
      <c r="F145" s="17"/>
      <c r="G145" s="17"/>
      <c r="H145" s="17"/>
      <c r="I145" s="16"/>
      <c r="J145" s="16"/>
      <c r="K145" s="16"/>
      <c r="L145" s="16"/>
      <c r="M145" s="16"/>
      <c r="N145" s="17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 spans="1:28" x14ac:dyDescent="0.3">
      <c r="A146" s="16"/>
      <c r="B146" s="15"/>
      <c r="C146" s="16"/>
      <c r="D146" s="16"/>
      <c r="E146" s="17"/>
      <c r="F146" s="17"/>
      <c r="G146" s="17"/>
      <c r="H146" s="17"/>
      <c r="I146" s="16"/>
      <c r="J146" s="16"/>
      <c r="K146" s="16"/>
      <c r="L146" s="16"/>
      <c r="M146" s="16"/>
      <c r="N146" s="17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 spans="1:28" x14ac:dyDescent="0.3">
      <c r="A147" s="16"/>
      <c r="B147" s="15"/>
      <c r="C147" s="16"/>
      <c r="D147" s="16"/>
      <c r="E147" s="17"/>
      <c r="F147" s="17"/>
      <c r="G147" s="17"/>
      <c r="H147" s="17"/>
      <c r="I147" s="16"/>
      <c r="J147" s="16"/>
      <c r="K147" s="16"/>
      <c r="L147" s="16"/>
      <c r="M147" s="16"/>
      <c r="N147" s="17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 spans="1:28" x14ac:dyDescent="0.3">
      <c r="A148" s="16"/>
      <c r="B148" s="15"/>
      <c r="C148" s="16"/>
      <c r="D148" s="16"/>
      <c r="E148" s="17"/>
      <c r="F148" s="17"/>
      <c r="G148" s="17"/>
      <c r="H148" s="17"/>
      <c r="I148" s="16"/>
      <c r="J148" s="16"/>
      <c r="K148" s="16"/>
      <c r="L148" s="16"/>
      <c r="M148" s="16"/>
      <c r="N148" s="17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 spans="1:28" x14ac:dyDescent="0.3">
      <c r="A149" s="16"/>
      <c r="B149" s="15"/>
      <c r="C149" s="16"/>
      <c r="D149" s="16"/>
      <c r="E149" s="17"/>
      <c r="F149" s="17"/>
      <c r="G149" s="17"/>
      <c r="H149" s="17"/>
      <c r="I149" s="16"/>
      <c r="J149" s="16"/>
      <c r="K149" s="16"/>
      <c r="L149" s="16"/>
      <c r="M149" s="16"/>
      <c r="N149" s="17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 spans="1:28" x14ac:dyDescent="0.3">
      <c r="A150" s="16"/>
      <c r="B150" s="15"/>
      <c r="C150" s="16"/>
      <c r="D150" s="16"/>
      <c r="E150" s="17"/>
      <c r="F150" s="17"/>
      <c r="G150" s="17"/>
      <c r="H150" s="17"/>
      <c r="I150" s="16"/>
      <c r="J150" s="16"/>
      <c r="K150" s="16"/>
      <c r="L150" s="16"/>
      <c r="M150" s="16"/>
      <c r="N150" s="17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 spans="1:28" x14ac:dyDescent="0.3">
      <c r="A151" s="16"/>
      <c r="B151" s="15"/>
      <c r="C151" s="16"/>
      <c r="D151" s="16"/>
      <c r="E151" s="17"/>
      <c r="F151" s="17"/>
      <c r="G151" s="17"/>
      <c r="H151" s="17"/>
      <c r="I151" s="16"/>
      <c r="J151" s="16"/>
      <c r="K151" s="16"/>
      <c r="L151" s="16"/>
      <c r="M151" s="16"/>
      <c r="N151" s="17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 spans="1:28" x14ac:dyDescent="0.3">
      <c r="A152" s="16"/>
      <c r="B152" s="15"/>
      <c r="C152" s="16"/>
      <c r="D152" s="16"/>
      <c r="E152" s="17"/>
      <c r="F152" s="17"/>
      <c r="G152" s="17"/>
      <c r="H152" s="17"/>
      <c r="I152" s="16"/>
      <c r="J152" s="16"/>
      <c r="K152" s="16"/>
      <c r="L152" s="16"/>
      <c r="M152" s="16"/>
      <c r="N152" s="17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 spans="1:28" x14ac:dyDescent="0.3">
      <c r="A153" s="16"/>
      <c r="B153" s="15"/>
      <c r="C153" s="16"/>
      <c r="D153" s="16"/>
      <c r="E153" s="17"/>
      <c r="F153" s="17"/>
      <c r="G153" s="17"/>
      <c r="H153" s="17"/>
      <c r="I153" s="16"/>
      <c r="J153" s="16"/>
      <c r="K153" s="16"/>
      <c r="L153" s="16"/>
      <c r="M153" s="16"/>
      <c r="N153" s="17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 spans="1:28" x14ac:dyDescent="0.3">
      <c r="A154" s="16"/>
      <c r="B154" s="15"/>
      <c r="C154" s="16"/>
      <c r="D154" s="16"/>
      <c r="E154" s="17"/>
      <c r="F154" s="17"/>
      <c r="G154" s="17"/>
      <c r="H154" s="17"/>
      <c r="I154" s="16"/>
      <c r="J154" s="16"/>
      <c r="K154" s="16"/>
      <c r="L154" s="16"/>
      <c r="M154" s="16"/>
      <c r="N154" s="17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 spans="1:28" x14ac:dyDescent="0.3">
      <c r="A155" s="16"/>
      <c r="B155" s="15"/>
      <c r="C155" s="16"/>
      <c r="D155" s="16"/>
      <c r="E155" s="17"/>
      <c r="F155" s="17"/>
      <c r="G155" s="17"/>
      <c r="H155" s="17"/>
      <c r="I155" s="16"/>
      <c r="J155" s="16"/>
      <c r="K155" s="16"/>
      <c r="L155" s="16"/>
      <c r="M155" s="16"/>
      <c r="N155" s="17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 spans="1:28" x14ac:dyDescent="0.3">
      <c r="A156" s="16"/>
      <c r="B156" s="15"/>
      <c r="C156" s="16"/>
      <c r="D156" s="16"/>
      <c r="E156" s="17"/>
      <c r="F156" s="17"/>
      <c r="G156" s="17"/>
      <c r="H156" s="17"/>
      <c r="I156" s="16"/>
      <c r="J156" s="16"/>
      <c r="K156" s="16"/>
      <c r="L156" s="16"/>
      <c r="M156" s="16"/>
      <c r="N156" s="17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 spans="1:28" x14ac:dyDescent="0.3">
      <c r="A157" s="16"/>
      <c r="B157" s="15"/>
      <c r="C157" s="16"/>
      <c r="D157" s="16"/>
      <c r="E157" s="17"/>
      <c r="F157" s="17"/>
      <c r="G157" s="17"/>
      <c r="H157" s="17"/>
      <c r="I157" s="16"/>
      <c r="J157" s="16"/>
      <c r="K157" s="16"/>
      <c r="L157" s="16"/>
      <c r="M157" s="16"/>
      <c r="N157" s="17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 spans="1:28" x14ac:dyDescent="0.3">
      <c r="A158" s="16"/>
      <c r="B158" s="15"/>
      <c r="C158" s="16"/>
      <c r="D158" s="16"/>
      <c r="E158" s="17"/>
      <c r="F158" s="17"/>
      <c r="G158" s="17"/>
      <c r="H158" s="17"/>
      <c r="I158" s="16"/>
      <c r="J158" s="16"/>
      <c r="K158" s="16"/>
      <c r="L158" s="16"/>
      <c r="M158" s="16"/>
      <c r="N158" s="17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 spans="1:28" x14ac:dyDescent="0.3">
      <c r="A159" s="16"/>
      <c r="B159" s="15"/>
      <c r="C159" s="16"/>
      <c r="D159" s="16"/>
      <c r="E159" s="17"/>
      <c r="F159" s="17"/>
      <c r="G159" s="17"/>
      <c r="H159" s="17"/>
      <c r="I159" s="16"/>
      <c r="J159" s="16"/>
      <c r="K159" s="16"/>
      <c r="L159" s="16"/>
      <c r="M159" s="16"/>
      <c r="N159" s="17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 spans="1:28" x14ac:dyDescent="0.3">
      <c r="A160" s="16"/>
      <c r="B160" s="15"/>
      <c r="C160" s="16"/>
      <c r="D160" s="16"/>
      <c r="E160" s="17"/>
      <c r="F160" s="17"/>
      <c r="G160" s="17"/>
      <c r="H160" s="17"/>
      <c r="I160" s="16"/>
      <c r="J160" s="16"/>
      <c r="K160" s="16"/>
      <c r="L160" s="16"/>
      <c r="M160" s="16"/>
      <c r="N160" s="17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 spans="1:28" x14ac:dyDescent="0.3">
      <c r="A161" s="16"/>
      <c r="B161" s="15"/>
      <c r="C161" s="16"/>
      <c r="D161" s="16"/>
      <c r="E161" s="17"/>
      <c r="F161" s="17"/>
      <c r="G161" s="17"/>
      <c r="H161" s="17"/>
      <c r="I161" s="16"/>
      <c r="J161" s="16"/>
      <c r="K161" s="16"/>
      <c r="L161" s="16"/>
      <c r="M161" s="16"/>
      <c r="N161" s="17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 spans="1:28" x14ac:dyDescent="0.3">
      <c r="A162" s="16"/>
      <c r="B162" s="15"/>
      <c r="C162" s="16"/>
      <c r="D162" s="16"/>
      <c r="E162" s="17"/>
      <c r="F162" s="17"/>
      <c r="G162" s="17"/>
      <c r="H162" s="17"/>
      <c r="I162" s="16"/>
      <c r="J162" s="16"/>
      <c r="K162" s="16"/>
      <c r="L162" s="16"/>
      <c r="M162" s="16"/>
      <c r="N162" s="17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 spans="1:28" x14ac:dyDescent="0.3">
      <c r="A163" s="16"/>
      <c r="B163" s="15"/>
      <c r="C163" s="16"/>
      <c r="D163" s="16"/>
      <c r="E163" s="17"/>
      <c r="F163" s="17"/>
      <c r="G163" s="17"/>
      <c r="H163" s="17"/>
      <c r="I163" s="16"/>
      <c r="J163" s="16"/>
      <c r="K163" s="16"/>
      <c r="L163" s="16"/>
      <c r="M163" s="16"/>
      <c r="N163" s="17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 spans="1:28" x14ac:dyDescent="0.3">
      <c r="A164" s="16"/>
      <c r="B164" s="15"/>
      <c r="C164" s="16"/>
      <c r="D164" s="16"/>
      <c r="E164" s="17"/>
      <c r="F164" s="17"/>
      <c r="G164" s="17"/>
      <c r="H164" s="17"/>
      <c r="I164" s="16"/>
      <c r="J164" s="16"/>
      <c r="K164" s="16"/>
      <c r="L164" s="16"/>
      <c r="M164" s="16"/>
      <c r="N164" s="17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 spans="1:28" x14ac:dyDescent="0.3">
      <c r="A165" s="16"/>
      <c r="B165" s="15"/>
      <c r="C165" s="16"/>
      <c r="D165" s="16"/>
      <c r="E165" s="17"/>
      <c r="F165" s="17"/>
      <c r="G165" s="17"/>
      <c r="H165" s="17"/>
      <c r="I165" s="16"/>
      <c r="J165" s="16"/>
      <c r="K165" s="16"/>
      <c r="L165" s="16"/>
      <c r="M165" s="16"/>
      <c r="N165" s="17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 spans="1:28" x14ac:dyDescent="0.3">
      <c r="A166" s="16"/>
      <c r="B166" s="15"/>
      <c r="C166" s="16"/>
      <c r="D166" s="16"/>
      <c r="E166" s="17"/>
      <c r="F166" s="17"/>
      <c r="G166" s="17"/>
      <c r="H166" s="17"/>
      <c r="I166" s="16"/>
      <c r="J166" s="16"/>
      <c r="K166" s="16"/>
      <c r="L166" s="16"/>
      <c r="M166" s="16"/>
      <c r="N166" s="17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 spans="1:28" x14ac:dyDescent="0.3">
      <c r="A167" s="16"/>
      <c r="B167" s="15"/>
      <c r="C167" s="16"/>
      <c r="D167" s="16"/>
      <c r="E167" s="17"/>
      <c r="F167" s="17"/>
      <c r="G167" s="17"/>
      <c r="H167" s="17"/>
      <c r="I167" s="16"/>
      <c r="J167" s="16"/>
      <c r="K167" s="16"/>
      <c r="L167" s="16"/>
      <c r="M167" s="16"/>
      <c r="N167" s="17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1:28" x14ac:dyDescent="0.3">
      <c r="A168" s="16"/>
      <c r="B168" s="15"/>
      <c r="C168" s="16"/>
      <c r="D168" s="16"/>
      <c r="E168" s="17"/>
      <c r="F168" s="17"/>
      <c r="G168" s="17"/>
      <c r="H168" s="17"/>
      <c r="I168" s="16"/>
      <c r="J168" s="16"/>
      <c r="K168" s="16"/>
      <c r="L168" s="16"/>
      <c r="M168" s="16"/>
      <c r="N168" s="17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1:28" x14ac:dyDescent="0.3">
      <c r="A169" s="16"/>
      <c r="B169" s="15"/>
      <c r="C169" s="16"/>
      <c r="D169" s="16"/>
      <c r="E169" s="17"/>
      <c r="F169" s="17"/>
      <c r="G169" s="17"/>
      <c r="H169" s="17"/>
      <c r="I169" s="16"/>
      <c r="J169" s="16"/>
      <c r="K169" s="16"/>
      <c r="L169" s="16"/>
      <c r="M169" s="16"/>
      <c r="N169" s="17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1:28" x14ac:dyDescent="0.3">
      <c r="A170" s="16"/>
      <c r="B170" s="15"/>
      <c r="C170" s="16"/>
      <c r="D170" s="16"/>
      <c r="E170" s="17"/>
      <c r="F170" s="17"/>
      <c r="G170" s="17"/>
      <c r="H170" s="17"/>
      <c r="I170" s="16"/>
      <c r="J170" s="16"/>
      <c r="K170" s="16"/>
      <c r="L170" s="16"/>
      <c r="M170" s="16"/>
      <c r="N170" s="17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 spans="1:28" x14ac:dyDescent="0.3">
      <c r="A171" s="16"/>
      <c r="B171" s="15"/>
      <c r="C171" s="16"/>
      <c r="D171" s="16"/>
      <c r="E171" s="17"/>
      <c r="F171" s="17"/>
      <c r="G171" s="17"/>
      <c r="H171" s="17"/>
      <c r="I171" s="16"/>
      <c r="J171" s="16"/>
      <c r="K171" s="16"/>
      <c r="L171" s="16"/>
      <c r="M171" s="16"/>
      <c r="N171" s="17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 spans="1:28" x14ac:dyDescent="0.3">
      <c r="A172" s="16"/>
      <c r="B172" s="15"/>
      <c r="C172" s="16"/>
      <c r="D172" s="16"/>
      <c r="E172" s="17"/>
      <c r="F172" s="17"/>
      <c r="G172" s="17"/>
      <c r="H172" s="17"/>
      <c r="I172" s="16"/>
      <c r="J172" s="16"/>
      <c r="K172" s="16"/>
      <c r="L172" s="16"/>
      <c r="M172" s="16"/>
      <c r="N172" s="17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1:28" x14ac:dyDescent="0.3">
      <c r="A173" s="16"/>
      <c r="B173" s="15"/>
      <c r="C173" s="16"/>
      <c r="D173" s="16"/>
      <c r="E173" s="17"/>
      <c r="F173" s="17"/>
      <c r="G173" s="17"/>
      <c r="H173" s="17"/>
      <c r="I173" s="16"/>
      <c r="J173" s="16"/>
      <c r="K173" s="16"/>
      <c r="L173" s="16"/>
      <c r="M173" s="16"/>
      <c r="N173" s="17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1:28" x14ac:dyDescent="0.3">
      <c r="A174" s="16"/>
      <c r="B174" s="15"/>
      <c r="C174" s="16"/>
      <c r="D174" s="16"/>
      <c r="E174" s="17"/>
      <c r="F174" s="17"/>
      <c r="G174" s="17"/>
      <c r="H174" s="17"/>
      <c r="I174" s="16"/>
      <c r="J174" s="16"/>
      <c r="K174" s="16"/>
      <c r="L174" s="16"/>
      <c r="M174" s="16"/>
      <c r="N174" s="17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 spans="1:28" x14ac:dyDescent="0.3">
      <c r="A175" s="16"/>
      <c r="B175" s="15"/>
      <c r="C175" s="16"/>
      <c r="D175" s="16"/>
      <c r="E175" s="17"/>
      <c r="F175" s="17"/>
      <c r="G175" s="17"/>
      <c r="H175" s="17"/>
      <c r="I175" s="16"/>
      <c r="J175" s="16"/>
      <c r="K175" s="16"/>
      <c r="L175" s="16"/>
      <c r="M175" s="16"/>
      <c r="N175" s="17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 spans="1:28" x14ac:dyDescent="0.3">
      <c r="A176" s="16"/>
      <c r="B176" s="15"/>
      <c r="C176" s="16"/>
      <c r="D176" s="16"/>
      <c r="E176" s="17"/>
      <c r="F176" s="17"/>
      <c r="G176" s="17"/>
      <c r="H176" s="17"/>
      <c r="I176" s="16"/>
      <c r="J176" s="16"/>
      <c r="K176" s="16"/>
      <c r="L176" s="16"/>
      <c r="M176" s="16"/>
      <c r="N176" s="17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1:28" x14ac:dyDescent="0.3">
      <c r="A177" s="16"/>
      <c r="B177" s="15"/>
      <c r="C177" s="16"/>
      <c r="D177" s="16"/>
      <c r="E177" s="17"/>
      <c r="F177" s="17"/>
      <c r="G177" s="17"/>
      <c r="H177" s="17"/>
      <c r="I177" s="16"/>
      <c r="J177" s="16"/>
      <c r="K177" s="16"/>
      <c r="L177" s="16"/>
      <c r="M177" s="16"/>
      <c r="N177" s="17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1:28" x14ac:dyDescent="0.3">
      <c r="A178" s="16"/>
      <c r="B178" s="15"/>
      <c r="C178" s="16"/>
      <c r="D178" s="16"/>
      <c r="E178" s="17"/>
      <c r="F178" s="17"/>
      <c r="G178" s="17"/>
      <c r="H178" s="17"/>
      <c r="I178" s="16"/>
      <c r="J178" s="16"/>
      <c r="K178" s="16"/>
      <c r="L178" s="16"/>
      <c r="M178" s="16"/>
      <c r="N178" s="17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 spans="1:28" x14ac:dyDescent="0.3">
      <c r="A179" s="16"/>
      <c r="B179" s="15"/>
      <c r="C179" s="16"/>
      <c r="D179" s="16"/>
      <c r="E179" s="17"/>
      <c r="F179" s="17"/>
      <c r="G179" s="17"/>
      <c r="H179" s="17"/>
      <c r="I179" s="16"/>
      <c r="J179" s="16"/>
      <c r="K179" s="16"/>
      <c r="L179" s="16"/>
      <c r="M179" s="16"/>
      <c r="N179" s="17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1:28" x14ac:dyDescent="0.3">
      <c r="A180" s="16"/>
      <c r="B180" s="15"/>
      <c r="C180" s="16"/>
      <c r="D180" s="16"/>
      <c r="E180" s="17"/>
      <c r="F180" s="17"/>
      <c r="G180" s="17"/>
      <c r="H180" s="17"/>
      <c r="I180" s="16"/>
      <c r="J180" s="16"/>
      <c r="K180" s="16"/>
      <c r="L180" s="16"/>
      <c r="M180" s="16"/>
      <c r="N180" s="17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 spans="1:28" x14ac:dyDescent="0.3">
      <c r="A181" s="16"/>
      <c r="B181" s="15"/>
      <c r="C181" s="16"/>
      <c r="D181" s="16"/>
      <c r="E181" s="17"/>
      <c r="F181" s="17"/>
      <c r="G181" s="17"/>
      <c r="H181" s="17"/>
      <c r="I181" s="16"/>
      <c r="J181" s="16"/>
      <c r="K181" s="16"/>
      <c r="L181" s="16"/>
      <c r="M181" s="16"/>
      <c r="N181" s="17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 spans="1:28" x14ac:dyDescent="0.3">
      <c r="A182" s="16"/>
      <c r="B182" s="15"/>
      <c r="C182" s="16"/>
      <c r="D182" s="16"/>
      <c r="E182" s="17"/>
      <c r="F182" s="17"/>
      <c r="G182" s="17"/>
      <c r="H182" s="17"/>
      <c r="I182" s="16"/>
      <c r="J182" s="16"/>
      <c r="K182" s="16"/>
      <c r="L182" s="16"/>
      <c r="M182" s="16"/>
      <c r="N182" s="17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 spans="1:28" x14ac:dyDescent="0.3">
      <c r="A183" s="16"/>
      <c r="B183" s="15"/>
      <c r="C183" s="16"/>
      <c r="D183" s="16"/>
      <c r="E183" s="17"/>
      <c r="F183" s="17"/>
      <c r="G183" s="17"/>
      <c r="H183" s="17"/>
      <c r="I183" s="16"/>
      <c r="J183" s="16"/>
      <c r="K183" s="16"/>
      <c r="L183" s="16"/>
      <c r="M183" s="16"/>
      <c r="N183" s="17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 spans="1:28" x14ac:dyDescent="0.3">
      <c r="A184" s="16"/>
      <c r="B184" s="15"/>
      <c r="C184" s="16"/>
      <c r="D184" s="16"/>
      <c r="E184" s="17"/>
      <c r="F184" s="17"/>
      <c r="G184" s="17"/>
      <c r="H184" s="17"/>
      <c r="I184" s="16"/>
      <c r="J184" s="16"/>
      <c r="K184" s="16"/>
      <c r="L184" s="16"/>
      <c r="M184" s="16"/>
      <c r="N184" s="17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 spans="1:28" x14ac:dyDescent="0.3">
      <c r="A185" s="16"/>
      <c r="B185" s="15"/>
      <c r="C185" s="16"/>
      <c r="D185" s="16"/>
      <c r="E185" s="17"/>
      <c r="F185" s="17"/>
      <c r="G185" s="17"/>
      <c r="H185" s="17"/>
      <c r="I185" s="16"/>
      <c r="J185" s="16"/>
      <c r="K185" s="16"/>
      <c r="L185" s="16"/>
      <c r="M185" s="16"/>
      <c r="N185" s="17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1:28" x14ac:dyDescent="0.3">
      <c r="A186" s="16"/>
      <c r="B186" s="15"/>
      <c r="C186" s="16"/>
      <c r="D186" s="16"/>
      <c r="E186" s="17"/>
      <c r="F186" s="17"/>
      <c r="G186" s="17"/>
      <c r="H186" s="17"/>
      <c r="I186" s="16"/>
      <c r="J186" s="16"/>
      <c r="K186" s="16"/>
      <c r="L186" s="16"/>
      <c r="M186" s="16"/>
      <c r="N186" s="17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 spans="1:28" x14ac:dyDescent="0.3">
      <c r="A187" s="16"/>
      <c r="B187" s="15"/>
      <c r="C187" s="16"/>
      <c r="D187" s="16"/>
      <c r="E187" s="17"/>
      <c r="F187" s="17"/>
      <c r="G187" s="17"/>
      <c r="H187" s="17"/>
      <c r="I187" s="16"/>
      <c r="J187" s="16"/>
      <c r="K187" s="16"/>
      <c r="L187" s="16"/>
      <c r="M187" s="16"/>
      <c r="N187" s="17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 spans="1:28" x14ac:dyDescent="0.3">
      <c r="A188" s="16"/>
      <c r="B188" s="15"/>
      <c r="C188" s="16"/>
      <c r="D188" s="16"/>
      <c r="E188" s="17"/>
      <c r="F188" s="17"/>
      <c r="G188" s="17"/>
      <c r="H188" s="17"/>
      <c r="I188" s="16"/>
      <c r="J188" s="16"/>
      <c r="K188" s="16"/>
      <c r="L188" s="16"/>
      <c r="M188" s="16"/>
      <c r="N188" s="17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 spans="1:28" x14ac:dyDescent="0.3">
      <c r="A189" s="16"/>
      <c r="B189" s="15"/>
      <c r="C189" s="16"/>
      <c r="D189" s="16"/>
      <c r="E189" s="17"/>
      <c r="F189" s="17"/>
      <c r="G189" s="17"/>
      <c r="H189" s="17"/>
      <c r="I189" s="16"/>
      <c r="J189" s="16"/>
      <c r="K189" s="16"/>
      <c r="L189" s="16"/>
      <c r="M189" s="16"/>
      <c r="N189" s="17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 spans="1:28" x14ac:dyDescent="0.3">
      <c r="A190" s="16"/>
      <c r="B190" s="15"/>
      <c r="C190" s="16"/>
      <c r="D190" s="16"/>
      <c r="E190" s="17"/>
      <c r="F190" s="17"/>
      <c r="G190" s="17"/>
      <c r="H190" s="17"/>
      <c r="I190" s="16"/>
      <c r="J190" s="16"/>
      <c r="K190" s="16"/>
      <c r="L190" s="16"/>
      <c r="M190" s="16"/>
      <c r="N190" s="17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 spans="1:28" x14ac:dyDescent="0.3">
      <c r="A191" s="16"/>
      <c r="B191" s="15"/>
      <c r="C191" s="16"/>
      <c r="D191" s="16"/>
      <c r="E191" s="17"/>
      <c r="F191" s="17"/>
      <c r="G191" s="17"/>
      <c r="H191" s="17"/>
      <c r="I191" s="16"/>
      <c r="J191" s="16"/>
      <c r="K191" s="16"/>
      <c r="L191" s="16"/>
      <c r="M191" s="16"/>
      <c r="N191" s="17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 spans="1:28" x14ac:dyDescent="0.3">
      <c r="A192" s="16"/>
      <c r="B192" s="15"/>
      <c r="C192" s="16"/>
      <c r="D192" s="16"/>
      <c r="E192" s="17"/>
      <c r="F192" s="17"/>
      <c r="G192" s="17"/>
      <c r="H192" s="17"/>
      <c r="I192" s="16"/>
      <c r="J192" s="16"/>
      <c r="K192" s="16"/>
      <c r="L192" s="16"/>
      <c r="M192" s="16"/>
      <c r="N192" s="17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 spans="1:28" x14ac:dyDescent="0.3">
      <c r="A193" s="16"/>
      <c r="B193" s="15"/>
      <c r="C193" s="16"/>
      <c r="D193" s="16"/>
      <c r="E193" s="17"/>
      <c r="F193" s="17"/>
      <c r="G193" s="17"/>
      <c r="H193" s="17"/>
      <c r="I193" s="16"/>
      <c r="J193" s="16"/>
      <c r="K193" s="16"/>
      <c r="L193" s="16"/>
      <c r="M193" s="16"/>
      <c r="N193" s="17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 spans="1:28" x14ac:dyDescent="0.3">
      <c r="A194" s="16"/>
      <c r="B194" s="15"/>
      <c r="C194" s="16"/>
      <c r="D194" s="16"/>
      <c r="E194" s="17"/>
      <c r="F194" s="17"/>
      <c r="G194" s="17"/>
      <c r="H194" s="17"/>
      <c r="I194" s="16"/>
      <c r="J194" s="16"/>
      <c r="K194" s="16"/>
      <c r="L194" s="16"/>
      <c r="M194" s="16"/>
      <c r="N194" s="17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 spans="1:28" x14ac:dyDescent="0.3">
      <c r="A195" s="16"/>
      <c r="B195" s="15"/>
      <c r="C195" s="16"/>
      <c r="D195" s="16"/>
      <c r="E195" s="17"/>
      <c r="F195" s="17"/>
      <c r="G195" s="17"/>
      <c r="H195" s="17"/>
      <c r="I195" s="16"/>
      <c r="J195" s="16"/>
      <c r="K195" s="16"/>
      <c r="L195" s="16"/>
      <c r="M195" s="16"/>
      <c r="N195" s="17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1:28" x14ac:dyDescent="0.3">
      <c r="A196" s="16"/>
      <c r="B196" s="15"/>
      <c r="C196" s="16"/>
      <c r="D196" s="16"/>
      <c r="E196" s="17"/>
      <c r="F196" s="17"/>
      <c r="G196" s="17"/>
      <c r="H196" s="17"/>
      <c r="I196" s="16"/>
      <c r="J196" s="16"/>
      <c r="K196" s="16"/>
      <c r="L196" s="16"/>
      <c r="M196" s="16"/>
      <c r="N196" s="17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 spans="1:28" x14ac:dyDescent="0.3">
      <c r="A197" s="16"/>
      <c r="B197" s="15"/>
      <c r="C197" s="16"/>
      <c r="D197" s="16"/>
      <c r="E197" s="17"/>
      <c r="F197" s="17"/>
      <c r="G197" s="17"/>
      <c r="H197" s="17"/>
      <c r="I197" s="16"/>
      <c r="J197" s="16"/>
      <c r="K197" s="16"/>
      <c r="L197" s="16"/>
      <c r="M197" s="16"/>
      <c r="N197" s="17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1:28" x14ac:dyDescent="0.3">
      <c r="A198" s="16"/>
      <c r="B198" s="15"/>
      <c r="C198" s="16"/>
      <c r="D198" s="16"/>
      <c r="E198" s="17"/>
      <c r="F198" s="17"/>
      <c r="G198" s="17"/>
      <c r="H198" s="17"/>
      <c r="I198" s="16"/>
      <c r="J198" s="16"/>
      <c r="K198" s="16"/>
      <c r="L198" s="16"/>
      <c r="M198" s="16"/>
      <c r="N198" s="17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 spans="1:28" x14ac:dyDescent="0.3">
      <c r="A199" s="16"/>
      <c r="B199" s="15"/>
      <c r="C199" s="16"/>
      <c r="D199" s="16"/>
      <c r="E199" s="17"/>
      <c r="F199" s="17"/>
      <c r="G199" s="17"/>
      <c r="H199" s="17"/>
      <c r="I199" s="16"/>
      <c r="J199" s="16"/>
      <c r="K199" s="16"/>
      <c r="L199" s="16"/>
      <c r="M199" s="16"/>
      <c r="N199" s="17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 spans="1:28" x14ac:dyDescent="0.3">
      <c r="A200" s="16"/>
      <c r="B200" s="15"/>
      <c r="C200" s="16"/>
      <c r="D200" s="16"/>
      <c r="E200" s="17"/>
      <c r="F200" s="17"/>
      <c r="G200" s="17"/>
      <c r="H200" s="17"/>
      <c r="I200" s="16"/>
      <c r="J200" s="16"/>
      <c r="K200" s="16"/>
      <c r="L200" s="16"/>
      <c r="M200" s="16"/>
      <c r="N200" s="17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 spans="1:28" x14ac:dyDescent="0.3">
      <c r="A201" s="16"/>
      <c r="B201" s="15"/>
      <c r="C201" s="16"/>
      <c r="D201" s="16"/>
      <c r="E201" s="17"/>
      <c r="F201" s="17"/>
      <c r="G201" s="17"/>
      <c r="H201" s="17"/>
      <c r="I201" s="16"/>
      <c r="J201" s="16"/>
      <c r="K201" s="16"/>
      <c r="L201" s="16"/>
      <c r="M201" s="16"/>
      <c r="N201" s="17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 spans="1:28" x14ac:dyDescent="0.3">
      <c r="A202" s="16"/>
      <c r="B202" s="15"/>
      <c r="C202" s="16"/>
      <c r="D202" s="16"/>
      <c r="E202" s="17"/>
      <c r="F202" s="17"/>
      <c r="G202" s="17"/>
      <c r="H202" s="17"/>
      <c r="I202" s="16"/>
      <c r="J202" s="16"/>
      <c r="K202" s="16"/>
      <c r="L202" s="16"/>
      <c r="M202" s="16"/>
      <c r="N202" s="17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 spans="1:28" x14ac:dyDescent="0.3">
      <c r="A203" s="16"/>
      <c r="B203" s="15"/>
      <c r="C203" s="16"/>
      <c r="D203" s="16"/>
      <c r="E203" s="17"/>
      <c r="F203" s="17"/>
      <c r="G203" s="17"/>
      <c r="H203" s="17"/>
      <c r="I203" s="16"/>
      <c r="J203" s="16"/>
      <c r="K203" s="16"/>
      <c r="L203" s="16"/>
      <c r="M203" s="16"/>
      <c r="N203" s="17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 spans="1:28" x14ac:dyDescent="0.3">
      <c r="A204" s="16"/>
      <c r="B204" s="15"/>
      <c r="C204" s="16"/>
      <c r="D204" s="16"/>
      <c r="E204" s="17"/>
      <c r="F204" s="17"/>
      <c r="G204" s="17"/>
      <c r="H204" s="17"/>
      <c r="I204" s="16"/>
      <c r="J204" s="16"/>
      <c r="K204" s="16"/>
      <c r="L204" s="16"/>
      <c r="M204" s="16"/>
      <c r="N204" s="17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 spans="1:28" x14ac:dyDescent="0.3">
      <c r="A205" s="16"/>
      <c r="B205" s="15"/>
      <c r="C205" s="16"/>
      <c r="D205" s="16"/>
      <c r="E205" s="17"/>
      <c r="F205" s="17"/>
      <c r="G205" s="17"/>
      <c r="H205" s="17"/>
      <c r="I205" s="16"/>
      <c r="J205" s="16"/>
      <c r="K205" s="16"/>
      <c r="L205" s="16"/>
      <c r="M205" s="16"/>
      <c r="N205" s="17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1:28" x14ac:dyDescent="0.3">
      <c r="A206" s="16"/>
      <c r="B206" s="15"/>
      <c r="C206" s="16"/>
      <c r="D206" s="16"/>
      <c r="E206" s="17"/>
      <c r="F206" s="17"/>
      <c r="G206" s="17"/>
      <c r="H206" s="17"/>
      <c r="I206" s="16"/>
      <c r="J206" s="16"/>
      <c r="K206" s="16"/>
      <c r="L206" s="16"/>
      <c r="M206" s="16"/>
      <c r="N206" s="17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 spans="1:28" x14ac:dyDescent="0.3">
      <c r="A207" s="16"/>
      <c r="B207" s="15"/>
      <c r="C207" s="16"/>
      <c r="D207" s="16"/>
      <c r="E207" s="17"/>
      <c r="F207" s="17"/>
      <c r="G207" s="17"/>
      <c r="H207" s="17"/>
      <c r="I207" s="16"/>
      <c r="J207" s="16"/>
      <c r="K207" s="16"/>
      <c r="L207" s="16"/>
      <c r="M207" s="16"/>
      <c r="N207" s="17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 spans="1:28" x14ac:dyDescent="0.3">
      <c r="A208" s="16"/>
      <c r="B208" s="15"/>
      <c r="C208" s="16"/>
      <c r="D208" s="16"/>
      <c r="E208" s="17"/>
      <c r="F208" s="17"/>
      <c r="G208" s="17"/>
      <c r="H208" s="17"/>
      <c r="I208" s="16"/>
      <c r="J208" s="16"/>
      <c r="K208" s="16"/>
      <c r="L208" s="16"/>
      <c r="M208" s="16"/>
      <c r="N208" s="17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 spans="1:28" x14ac:dyDescent="0.3">
      <c r="A209" s="16"/>
      <c r="B209" s="15"/>
      <c r="C209" s="16"/>
      <c r="D209" s="16"/>
      <c r="E209" s="17"/>
      <c r="F209" s="17"/>
      <c r="G209" s="17"/>
      <c r="H209" s="17"/>
      <c r="I209" s="16"/>
      <c r="J209" s="16"/>
      <c r="K209" s="16"/>
      <c r="L209" s="16"/>
      <c r="M209" s="16"/>
      <c r="N209" s="17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 spans="1:28" x14ac:dyDescent="0.3">
      <c r="A210" s="16"/>
      <c r="B210" s="15"/>
      <c r="C210" s="16"/>
      <c r="D210" s="16"/>
      <c r="E210" s="17"/>
      <c r="F210" s="17"/>
      <c r="G210" s="17"/>
      <c r="H210" s="17"/>
      <c r="I210" s="16"/>
      <c r="J210" s="16"/>
      <c r="K210" s="16"/>
      <c r="L210" s="16"/>
      <c r="M210" s="16"/>
      <c r="N210" s="17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 spans="1:28" x14ac:dyDescent="0.3">
      <c r="A211" s="16"/>
      <c r="B211" s="15"/>
      <c r="C211" s="16"/>
      <c r="D211" s="16"/>
      <c r="E211" s="17"/>
      <c r="F211" s="17"/>
      <c r="G211" s="17"/>
      <c r="H211" s="17"/>
      <c r="I211" s="16"/>
      <c r="J211" s="16"/>
      <c r="K211" s="16"/>
      <c r="L211" s="16"/>
      <c r="M211" s="16"/>
      <c r="N211" s="17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1:28" x14ac:dyDescent="0.3">
      <c r="A212" s="16"/>
      <c r="B212" s="15"/>
      <c r="C212" s="16"/>
      <c r="D212" s="16"/>
      <c r="E212" s="17"/>
      <c r="F212" s="17"/>
      <c r="G212" s="17"/>
      <c r="H212" s="17"/>
      <c r="I212" s="16"/>
      <c r="J212" s="16"/>
      <c r="K212" s="16"/>
      <c r="L212" s="16"/>
      <c r="M212" s="16"/>
      <c r="N212" s="17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 spans="1:28" x14ac:dyDescent="0.3">
      <c r="A213" s="16"/>
      <c r="B213" s="15"/>
      <c r="C213" s="16"/>
      <c r="D213" s="16"/>
      <c r="E213" s="17"/>
      <c r="F213" s="17"/>
      <c r="G213" s="17"/>
      <c r="H213" s="17"/>
      <c r="I213" s="16"/>
      <c r="J213" s="16"/>
      <c r="K213" s="16"/>
      <c r="L213" s="16"/>
      <c r="M213" s="16"/>
      <c r="N213" s="17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 spans="1:28" x14ac:dyDescent="0.3">
      <c r="A214" s="16"/>
      <c r="B214" s="15"/>
      <c r="C214" s="16"/>
      <c r="D214" s="16"/>
      <c r="E214" s="17"/>
      <c r="F214" s="17"/>
      <c r="G214" s="17"/>
      <c r="H214" s="17"/>
      <c r="I214" s="16"/>
      <c r="J214" s="16"/>
      <c r="K214" s="16"/>
      <c r="L214" s="16"/>
      <c r="M214" s="16"/>
      <c r="N214" s="17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 spans="1:28" x14ac:dyDescent="0.3">
      <c r="A215" s="16"/>
      <c r="B215" s="15"/>
      <c r="C215" s="16"/>
      <c r="D215" s="16"/>
      <c r="E215" s="17"/>
      <c r="F215" s="17"/>
      <c r="G215" s="17"/>
      <c r="H215" s="17"/>
      <c r="I215" s="16"/>
      <c r="J215" s="16"/>
      <c r="K215" s="16"/>
      <c r="L215" s="16"/>
      <c r="M215" s="16"/>
      <c r="N215" s="17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 spans="1:28" x14ac:dyDescent="0.3">
      <c r="A216" s="16"/>
      <c r="B216" s="15"/>
      <c r="C216" s="16"/>
      <c r="D216" s="16"/>
      <c r="E216" s="17"/>
      <c r="F216" s="17"/>
      <c r="G216" s="17"/>
      <c r="H216" s="17"/>
      <c r="I216" s="16"/>
      <c r="J216" s="16"/>
      <c r="K216" s="16"/>
      <c r="L216" s="16"/>
      <c r="M216" s="16"/>
      <c r="N216" s="17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1:28" x14ac:dyDescent="0.3">
      <c r="A217" s="16"/>
      <c r="B217" s="15"/>
      <c r="C217" s="16"/>
      <c r="D217" s="16"/>
      <c r="E217" s="17"/>
      <c r="F217" s="17"/>
      <c r="G217" s="17"/>
      <c r="H217" s="17"/>
      <c r="I217" s="16"/>
      <c r="J217" s="16"/>
      <c r="K217" s="16"/>
      <c r="L217" s="16"/>
      <c r="M217" s="16"/>
      <c r="N217" s="17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1:28" x14ac:dyDescent="0.3">
      <c r="A218" s="16"/>
      <c r="B218" s="15"/>
      <c r="C218" s="16"/>
      <c r="D218" s="16"/>
      <c r="E218" s="17"/>
      <c r="F218" s="17"/>
      <c r="G218" s="17"/>
      <c r="H218" s="17"/>
      <c r="I218" s="16"/>
      <c r="J218" s="16"/>
      <c r="K218" s="16"/>
      <c r="L218" s="16"/>
      <c r="M218" s="16"/>
      <c r="N218" s="17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 spans="1:28" x14ac:dyDescent="0.3">
      <c r="A219" s="16"/>
      <c r="B219" s="15"/>
      <c r="C219" s="16"/>
      <c r="D219" s="16"/>
      <c r="E219" s="17"/>
      <c r="F219" s="17"/>
      <c r="G219" s="17"/>
      <c r="H219" s="17"/>
      <c r="I219" s="16"/>
      <c r="J219" s="16"/>
      <c r="K219" s="16"/>
      <c r="L219" s="16"/>
      <c r="M219" s="16"/>
      <c r="N219" s="17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 spans="1:28" x14ac:dyDescent="0.3">
      <c r="A220" s="16"/>
      <c r="B220" s="15"/>
      <c r="C220" s="16"/>
      <c r="D220" s="16"/>
      <c r="E220" s="17"/>
      <c r="F220" s="17"/>
      <c r="G220" s="17"/>
      <c r="H220" s="17"/>
      <c r="I220" s="16"/>
      <c r="J220" s="16"/>
      <c r="K220" s="16"/>
      <c r="L220" s="16"/>
      <c r="M220" s="16"/>
      <c r="N220" s="17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 spans="1:28" x14ac:dyDescent="0.3">
      <c r="A221" s="16"/>
      <c r="B221" s="15"/>
      <c r="C221" s="16"/>
      <c r="D221" s="16"/>
      <c r="E221" s="17"/>
      <c r="F221" s="17"/>
      <c r="G221" s="17"/>
      <c r="H221" s="17"/>
      <c r="I221" s="16"/>
      <c r="J221" s="16"/>
      <c r="K221" s="16"/>
      <c r="L221" s="16"/>
      <c r="M221" s="16"/>
      <c r="N221" s="17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 spans="1:28" x14ac:dyDescent="0.3">
      <c r="A222" s="16"/>
      <c r="B222" s="15"/>
      <c r="C222" s="16"/>
      <c r="D222" s="16"/>
      <c r="E222" s="17"/>
      <c r="F222" s="17"/>
      <c r="G222" s="17"/>
      <c r="H222" s="17"/>
      <c r="I222" s="16"/>
      <c r="J222" s="16"/>
      <c r="K222" s="16"/>
      <c r="L222" s="16"/>
      <c r="M222" s="16"/>
      <c r="N222" s="17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 spans="1:28" x14ac:dyDescent="0.3">
      <c r="A223" s="16"/>
      <c r="B223" s="15"/>
      <c r="C223" s="16"/>
      <c r="D223" s="16"/>
      <c r="E223" s="17"/>
      <c r="F223" s="17"/>
      <c r="G223" s="17"/>
      <c r="H223" s="17"/>
      <c r="I223" s="16"/>
      <c r="J223" s="16"/>
      <c r="K223" s="16"/>
      <c r="L223" s="16"/>
      <c r="M223" s="16"/>
      <c r="N223" s="17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 spans="1:28" x14ac:dyDescent="0.3">
      <c r="A224" s="16"/>
      <c r="B224" s="15"/>
      <c r="C224" s="16"/>
      <c r="D224" s="16"/>
      <c r="E224" s="17"/>
      <c r="F224" s="17"/>
      <c r="G224" s="17"/>
      <c r="H224" s="17"/>
      <c r="I224" s="16"/>
      <c r="J224" s="16"/>
      <c r="K224" s="16"/>
      <c r="L224" s="16"/>
      <c r="M224" s="16"/>
      <c r="N224" s="17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 spans="1:28" x14ac:dyDescent="0.3">
      <c r="A225" s="16"/>
      <c r="B225" s="15"/>
      <c r="C225" s="16"/>
      <c r="D225" s="16"/>
      <c r="E225" s="17"/>
      <c r="F225" s="17"/>
      <c r="G225" s="17"/>
      <c r="H225" s="17"/>
      <c r="I225" s="16"/>
      <c r="J225" s="16"/>
      <c r="K225" s="16"/>
      <c r="L225" s="16"/>
      <c r="M225" s="16"/>
      <c r="N225" s="17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 spans="1:28" x14ac:dyDescent="0.3">
      <c r="A226" s="16"/>
      <c r="B226" s="15"/>
      <c r="C226" s="16"/>
      <c r="D226" s="16"/>
      <c r="E226" s="17"/>
      <c r="F226" s="17"/>
      <c r="G226" s="17"/>
      <c r="H226" s="17"/>
      <c r="I226" s="16"/>
      <c r="J226" s="16"/>
      <c r="K226" s="16"/>
      <c r="L226" s="16"/>
      <c r="M226" s="16"/>
      <c r="N226" s="17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 spans="1:28" x14ac:dyDescent="0.3">
      <c r="A227" s="16"/>
      <c r="B227" s="15"/>
      <c r="C227" s="16"/>
      <c r="D227" s="16"/>
      <c r="E227" s="17"/>
      <c r="F227" s="17"/>
      <c r="G227" s="17"/>
      <c r="H227" s="17"/>
      <c r="I227" s="16"/>
      <c r="J227" s="16"/>
      <c r="K227" s="16"/>
      <c r="L227" s="16"/>
      <c r="M227" s="16"/>
      <c r="N227" s="17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 spans="1:28" x14ac:dyDescent="0.3">
      <c r="A228" s="16"/>
      <c r="B228" s="15"/>
      <c r="C228" s="16"/>
      <c r="D228" s="16"/>
      <c r="E228" s="17"/>
      <c r="F228" s="17"/>
      <c r="G228" s="17"/>
      <c r="H228" s="17"/>
      <c r="I228" s="16"/>
      <c r="J228" s="16"/>
      <c r="K228" s="16"/>
      <c r="L228" s="16"/>
      <c r="M228" s="16"/>
      <c r="N228" s="17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 spans="1:28" x14ac:dyDescent="0.3">
      <c r="A229" s="16"/>
      <c r="B229" s="15"/>
      <c r="C229" s="16"/>
      <c r="D229" s="16"/>
      <c r="E229" s="17"/>
      <c r="F229" s="17"/>
      <c r="G229" s="17"/>
      <c r="H229" s="17"/>
      <c r="I229" s="16"/>
      <c r="J229" s="16"/>
      <c r="K229" s="16"/>
      <c r="L229" s="16"/>
      <c r="M229" s="16"/>
      <c r="N229" s="17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 spans="1:28" x14ac:dyDescent="0.3">
      <c r="A230" s="16"/>
      <c r="B230" s="15"/>
      <c r="C230" s="16"/>
      <c r="D230" s="16"/>
      <c r="E230" s="17"/>
      <c r="F230" s="17"/>
      <c r="G230" s="17"/>
      <c r="H230" s="17"/>
      <c r="I230" s="16"/>
      <c r="J230" s="16"/>
      <c r="K230" s="16"/>
      <c r="L230" s="16"/>
      <c r="M230" s="16"/>
      <c r="N230" s="17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 spans="1:28" x14ac:dyDescent="0.3">
      <c r="A231" s="16"/>
      <c r="B231" s="15"/>
      <c r="C231" s="16"/>
      <c r="D231" s="16"/>
      <c r="E231" s="17"/>
      <c r="F231" s="17"/>
      <c r="G231" s="17"/>
      <c r="H231" s="17"/>
      <c r="I231" s="16"/>
      <c r="J231" s="16"/>
      <c r="K231" s="16"/>
      <c r="L231" s="16"/>
      <c r="M231" s="16"/>
      <c r="N231" s="17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1:28" x14ac:dyDescent="0.3">
      <c r="A232" s="16"/>
      <c r="B232" s="15"/>
      <c r="C232" s="16"/>
      <c r="D232" s="16"/>
      <c r="E232" s="17"/>
      <c r="F232" s="17"/>
      <c r="G232" s="17"/>
      <c r="H232" s="17"/>
      <c r="I232" s="16"/>
      <c r="J232" s="16"/>
      <c r="K232" s="16"/>
      <c r="L232" s="16"/>
      <c r="M232" s="16"/>
      <c r="N232" s="17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 spans="1:28" x14ac:dyDescent="0.3">
      <c r="A233" s="16"/>
      <c r="B233" s="15"/>
      <c r="C233" s="16"/>
      <c r="D233" s="16"/>
      <c r="E233" s="17"/>
      <c r="F233" s="17"/>
      <c r="G233" s="17"/>
      <c r="H233" s="17"/>
      <c r="I233" s="16"/>
      <c r="J233" s="16"/>
      <c r="K233" s="16"/>
      <c r="L233" s="16"/>
      <c r="M233" s="16"/>
      <c r="N233" s="17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1:28" x14ac:dyDescent="0.3">
      <c r="A234" s="16"/>
      <c r="B234" s="15"/>
      <c r="C234" s="16"/>
      <c r="D234" s="16"/>
      <c r="E234" s="17"/>
      <c r="F234" s="17"/>
      <c r="G234" s="17"/>
      <c r="H234" s="17"/>
      <c r="I234" s="16"/>
      <c r="J234" s="16"/>
      <c r="K234" s="16"/>
      <c r="L234" s="16"/>
      <c r="M234" s="16"/>
      <c r="N234" s="17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 spans="1:28" x14ac:dyDescent="0.3">
      <c r="A235" s="16"/>
      <c r="B235" s="15"/>
      <c r="C235" s="16"/>
      <c r="D235" s="16"/>
      <c r="E235" s="17"/>
      <c r="F235" s="17"/>
      <c r="G235" s="17"/>
      <c r="H235" s="17"/>
      <c r="I235" s="16"/>
      <c r="J235" s="16"/>
      <c r="K235" s="16"/>
      <c r="L235" s="16"/>
      <c r="M235" s="16"/>
      <c r="N235" s="17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 spans="1:28" x14ac:dyDescent="0.3">
      <c r="A236" s="16"/>
      <c r="B236" s="15"/>
      <c r="C236" s="16"/>
      <c r="D236" s="16"/>
      <c r="E236" s="17"/>
      <c r="F236" s="17"/>
      <c r="G236" s="17"/>
      <c r="H236" s="17"/>
      <c r="I236" s="16"/>
      <c r="J236" s="16"/>
      <c r="K236" s="16"/>
      <c r="L236" s="16"/>
      <c r="M236" s="16"/>
      <c r="N236" s="17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 spans="1:28" x14ac:dyDescent="0.3">
      <c r="A237" s="16"/>
      <c r="B237" s="15"/>
      <c r="C237" s="16"/>
      <c r="D237" s="16"/>
      <c r="E237" s="17"/>
      <c r="F237" s="17"/>
      <c r="G237" s="17"/>
      <c r="H237" s="17"/>
      <c r="I237" s="16"/>
      <c r="J237" s="16"/>
      <c r="K237" s="16"/>
      <c r="L237" s="16"/>
      <c r="M237" s="16"/>
      <c r="N237" s="17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 spans="1:28" x14ac:dyDescent="0.3">
      <c r="A238" s="16"/>
      <c r="B238" s="15"/>
      <c r="C238" s="16"/>
      <c r="D238" s="16"/>
      <c r="E238" s="17"/>
      <c r="F238" s="17"/>
      <c r="G238" s="17"/>
      <c r="H238" s="17"/>
      <c r="I238" s="16"/>
      <c r="J238" s="16"/>
      <c r="K238" s="16"/>
      <c r="L238" s="16"/>
      <c r="M238" s="16"/>
      <c r="N238" s="17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 spans="1:28" x14ac:dyDescent="0.3">
      <c r="A239" s="16"/>
      <c r="B239" s="15"/>
      <c r="C239" s="16"/>
      <c r="D239" s="16"/>
      <c r="E239" s="17"/>
      <c r="F239" s="17"/>
      <c r="G239" s="17"/>
      <c r="H239" s="17"/>
      <c r="I239" s="16"/>
      <c r="J239" s="16"/>
      <c r="K239" s="16"/>
      <c r="L239" s="16"/>
      <c r="M239" s="16"/>
      <c r="N239" s="17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 spans="1:28" x14ac:dyDescent="0.3">
      <c r="A240" s="16"/>
      <c r="B240" s="15"/>
      <c r="C240" s="16"/>
      <c r="D240" s="16"/>
      <c r="E240" s="17"/>
      <c r="F240" s="17"/>
      <c r="G240" s="17"/>
      <c r="H240" s="17"/>
      <c r="I240" s="16"/>
      <c r="J240" s="16"/>
      <c r="K240" s="16"/>
      <c r="L240" s="16"/>
      <c r="M240" s="16"/>
      <c r="N240" s="17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 spans="1:28" x14ac:dyDescent="0.3">
      <c r="A241" s="16"/>
      <c r="B241" s="15"/>
      <c r="C241" s="16"/>
      <c r="D241" s="16"/>
      <c r="E241" s="17"/>
      <c r="F241" s="17"/>
      <c r="G241" s="17"/>
      <c r="H241" s="17"/>
      <c r="I241" s="16"/>
      <c r="J241" s="16"/>
      <c r="K241" s="16"/>
      <c r="L241" s="16"/>
      <c r="M241" s="16"/>
      <c r="N241" s="17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 spans="1:28" x14ac:dyDescent="0.3">
      <c r="A242" s="16"/>
      <c r="B242" s="15"/>
      <c r="C242" s="16"/>
      <c r="D242" s="16"/>
      <c r="E242" s="17"/>
      <c r="F242" s="17"/>
      <c r="G242" s="17"/>
      <c r="H242" s="17"/>
      <c r="I242" s="16"/>
      <c r="J242" s="16"/>
      <c r="K242" s="16"/>
      <c r="L242" s="16"/>
      <c r="M242" s="16"/>
      <c r="N242" s="17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 spans="1:28" x14ac:dyDescent="0.3">
      <c r="A243" s="16"/>
      <c r="B243" s="15"/>
      <c r="C243" s="16"/>
      <c r="D243" s="16"/>
      <c r="E243" s="17"/>
      <c r="F243" s="17"/>
      <c r="G243" s="17"/>
      <c r="H243" s="17"/>
      <c r="I243" s="16"/>
      <c r="J243" s="16"/>
      <c r="K243" s="16"/>
      <c r="L243" s="16"/>
      <c r="M243" s="16"/>
      <c r="N243" s="17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 spans="1:28" x14ac:dyDescent="0.3">
      <c r="A244" s="16"/>
      <c r="B244" s="15"/>
      <c r="C244" s="16"/>
      <c r="D244" s="16"/>
      <c r="E244" s="17"/>
      <c r="F244" s="17"/>
      <c r="G244" s="17"/>
      <c r="H244" s="17"/>
      <c r="I244" s="16"/>
      <c r="J244" s="16"/>
      <c r="K244" s="16"/>
      <c r="L244" s="16"/>
      <c r="M244" s="16"/>
      <c r="N244" s="17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 spans="1:28" x14ac:dyDescent="0.3">
      <c r="A245" s="16"/>
      <c r="B245" s="15"/>
      <c r="C245" s="16"/>
      <c r="D245" s="16"/>
      <c r="E245" s="17"/>
      <c r="F245" s="17"/>
      <c r="G245" s="17"/>
      <c r="H245" s="17"/>
      <c r="I245" s="16"/>
      <c r="J245" s="16"/>
      <c r="K245" s="16"/>
      <c r="L245" s="16"/>
      <c r="M245" s="16"/>
      <c r="N245" s="17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 spans="1:28" x14ac:dyDescent="0.3">
      <c r="A246" s="16"/>
      <c r="B246" s="15"/>
      <c r="C246" s="16"/>
      <c r="D246" s="16"/>
      <c r="E246" s="17"/>
      <c r="F246" s="17"/>
      <c r="G246" s="17"/>
      <c r="H246" s="17"/>
      <c r="I246" s="16"/>
      <c r="J246" s="16"/>
      <c r="K246" s="16"/>
      <c r="L246" s="16"/>
      <c r="M246" s="16"/>
      <c r="N246" s="17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 spans="1:28" x14ac:dyDescent="0.3">
      <c r="A247" s="16"/>
      <c r="B247" s="15"/>
      <c r="C247" s="16"/>
      <c r="D247" s="16"/>
      <c r="E247" s="17"/>
      <c r="F247" s="17"/>
      <c r="G247" s="17"/>
      <c r="H247" s="17"/>
      <c r="I247" s="16"/>
      <c r="J247" s="16"/>
      <c r="K247" s="16"/>
      <c r="L247" s="16"/>
      <c r="M247" s="16"/>
      <c r="N247" s="17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 spans="1:28" x14ac:dyDescent="0.3">
      <c r="A248" s="16"/>
      <c r="B248" s="15"/>
      <c r="C248" s="16"/>
      <c r="D248" s="16"/>
      <c r="E248" s="17"/>
      <c r="F248" s="17"/>
      <c r="G248" s="17"/>
      <c r="H248" s="17"/>
      <c r="I248" s="16"/>
      <c r="J248" s="16"/>
      <c r="K248" s="16"/>
      <c r="L248" s="16"/>
      <c r="M248" s="16"/>
      <c r="N248" s="17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 spans="1:28" x14ac:dyDescent="0.3">
      <c r="A249" s="16"/>
      <c r="B249" s="15"/>
      <c r="C249" s="16"/>
      <c r="D249" s="16"/>
      <c r="E249" s="17"/>
      <c r="F249" s="17"/>
      <c r="G249" s="17"/>
      <c r="H249" s="17"/>
      <c r="I249" s="16"/>
      <c r="J249" s="16"/>
      <c r="K249" s="16"/>
      <c r="L249" s="16"/>
      <c r="M249" s="16"/>
      <c r="N249" s="17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 spans="1:28" x14ac:dyDescent="0.3">
      <c r="A250" s="16"/>
      <c r="B250" s="15"/>
      <c r="C250" s="16"/>
      <c r="D250" s="16"/>
      <c r="E250" s="17"/>
      <c r="F250" s="17"/>
      <c r="G250" s="17"/>
      <c r="H250" s="17"/>
      <c r="I250" s="16"/>
      <c r="J250" s="16"/>
      <c r="K250" s="16"/>
      <c r="L250" s="16"/>
      <c r="M250" s="16"/>
      <c r="N250" s="17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 spans="1:28" x14ac:dyDescent="0.3">
      <c r="A251" s="16"/>
      <c r="B251" s="15"/>
      <c r="C251" s="16"/>
      <c r="D251" s="16"/>
      <c r="E251" s="17"/>
      <c r="F251" s="17"/>
      <c r="G251" s="17"/>
      <c r="H251" s="17"/>
      <c r="I251" s="16"/>
      <c r="J251" s="16"/>
      <c r="K251" s="16"/>
      <c r="L251" s="16"/>
      <c r="M251" s="16"/>
      <c r="N251" s="17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 spans="1:28" x14ac:dyDescent="0.3">
      <c r="A252" s="16"/>
      <c r="B252" s="15"/>
      <c r="C252" s="16"/>
      <c r="D252" s="16"/>
      <c r="E252" s="17"/>
      <c r="F252" s="17"/>
      <c r="G252" s="17"/>
      <c r="H252" s="17"/>
      <c r="I252" s="16"/>
      <c r="J252" s="16"/>
      <c r="K252" s="16"/>
      <c r="L252" s="16"/>
      <c r="M252" s="16"/>
      <c r="N252" s="17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 spans="1:28" x14ac:dyDescent="0.3">
      <c r="A253" s="16"/>
      <c r="B253" s="15"/>
      <c r="C253" s="16"/>
      <c r="D253" s="16"/>
      <c r="E253" s="17"/>
      <c r="F253" s="17"/>
      <c r="G253" s="17"/>
      <c r="H253" s="17"/>
      <c r="I253" s="16"/>
      <c r="J253" s="16"/>
      <c r="K253" s="16"/>
      <c r="L253" s="16"/>
      <c r="M253" s="16"/>
      <c r="N253" s="17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 spans="1:28" x14ac:dyDescent="0.3">
      <c r="A254" s="16"/>
      <c r="B254" s="15"/>
      <c r="C254" s="16"/>
      <c r="D254" s="16"/>
      <c r="E254" s="17"/>
      <c r="F254" s="17"/>
      <c r="G254" s="17"/>
      <c r="H254" s="17"/>
      <c r="I254" s="16"/>
      <c r="J254" s="16"/>
      <c r="K254" s="16"/>
      <c r="L254" s="16"/>
      <c r="M254" s="16"/>
      <c r="N254" s="17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 spans="1:28" x14ac:dyDescent="0.3">
      <c r="A255" s="16"/>
      <c r="B255" s="15"/>
      <c r="C255" s="16"/>
      <c r="D255" s="16"/>
      <c r="E255" s="17"/>
      <c r="F255" s="17"/>
      <c r="G255" s="17"/>
      <c r="H255" s="17"/>
      <c r="I255" s="16"/>
      <c r="J255" s="16"/>
      <c r="K255" s="16"/>
      <c r="L255" s="16"/>
      <c r="M255" s="16"/>
      <c r="N255" s="17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 spans="1:28" x14ac:dyDescent="0.3">
      <c r="A256" s="16"/>
      <c r="B256" s="15"/>
      <c r="C256" s="16"/>
      <c r="D256" s="16"/>
      <c r="E256" s="17"/>
      <c r="F256" s="17"/>
      <c r="G256" s="17"/>
      <c r="H256" s="17"/>
      <c r="I256" s="16"/>
      <c r="J256" s="16"/>
      <c r="K256" s="16"/>
      <c r="L256" s="16"/>
      <c r="M256" s="16"/>
      <c r="N256" s="17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1:28" x14ac:dyDescent="0.3">
      <c r="A257" s="16"/>
      <c r="B257" s="15"/>
      <c r="C257" s="16"/>
      <c r="D257" s="16"/>
      <c r="E257" s="17"/>
      <c r="F257" s="17"/>
      <c r="G257" s="17"/>
      <c r="H257" s="17"/>
      <c r="I257" s="16"/>
      <c r="J257" s="16"/>
      <c r="K257" s="16"/>
      <c r="L257" s="16"/>
      <c r="M257" s="16"/>
      <c r="N257" s="17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 spans="1:28" x14ac:dyDescent="0.3">
      <c r="A258" s="16"/>
      <c r="B258" s="15"/>
      <c r="C258" s="16"/>
      <c r="D258" s="16"/>
      <c r="E258" s="17"/>
      <c r="F258" s="17"/>
      <c r="G258" s="17"/>
      <c r="H258" s="17"/>
      <c r="I258" s="16"/>
      <c r="J258" s="16"/>
      <c r="K258" s="16"/>
      <c r="L258" s="16"/>
      <c r="M258" s="16"/>
      <c r="N258" s="17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 spans="1:28" x14ac:dyDescent="0.3">
      <c r="A259" s="16"/>
      <c r="B259" s="15"/>
      <c r="C259" s="16"/>
      <c r="D259" s="16"/>
      <c r="E259" s="17"/>
      <c r="F259" s="17"/>
      <c r="G259" s="17"/>
      <c r="H259" s="17"/>
      <c r="I259" s="16"/>
      <c r="J259" s="16"/>
      <c r="K259" s="16"/>
      <c r="L259" s="16"/>
      <c r="M259" s="16"/>
      <c r="N259" s="17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 spans="1:28" x14ac:dyDescent="0.3">
      <c r="A260" s="16"/>
      <c r="B260" s="15"/>
      <c r="C260" s="16"/>
      <c r="D260" s="16"/>
      <c r="E260" s="17"/>
      <c r="F260" s="17"/>
      <c r="G260" s="17"/>
      <c r="H260" s="17"/>
      <c r="I260" s="16"/>
      <c r="J260" s="16"/>
      <c r="K260" s="16"/>
      <c r="L260" s="16"/>
      <c r="M260" s="16"/>
      <c r="N260" s="17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 spans="1:28" x14ac:dyDescent="0.3">
      <c r="A261" s="16"/>
      <c r="B261" s="15"/>
      <c r="C261" s="16"/>
      <c r="D261" s="16"/>
      <c r="E261" s="17"/>
      <c r="F261" s="17"/>
      <c r="G261" s="17"/>
      <c r="H261" s="17"/>
      <c r="I261" s="16"/>
      <c r="J261" s="16"/>
      <c r="K261" s="16"/>
      <c r="L261" s="16"/>
      <c r="M261" s="16"/>
      <c r="N261" s="17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 spans="1:28" x14ac:dyDescent="0.3">
      <c r="A262" s="16"/>
      <c r="B262" s="15"/>
      <c r="C262" s="16"/>
      <c r="D262" s="16"/>
      <c r="E262" s="17"/>
      <c r="F262" s="17"/>
      <c r="G262" s="17"/>
      <c r="H262" s="17"/>
      <c r="I262" s="16"/>
      <c r="J262" s="16"/>
      <c r="K262" s="16"/>
      <c r="L262" s="16"/>
      <c r="M262" s="16"/>
      <c r="N262" s="17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1:28" x14ac:dyDescent="0.3">
      <c r="A263" s="16"/>
      <c r="B263" s="15"/>
      <c r="C263" s="16"/>
      <c r="D263" s="16"/>
      <c r="E263" s="17"/>
      <c r="F263" s="17"/>
      <c r="G263" s="17"/>
      <c r="H263" s="17"/>
      <c r="I263" s="16"/>
      <c r="J263" s="16"/>
      <c r="K263" s="16"/>
      <c r="L263" s="16"/>
      <c r="M263" s="16"/>
      <c r="N263" s="17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 spans="1:28" x14ac:dyDescent="0.3">
      <c r="A264" s="16"/>
      <c r="B264" s="15"/>
      <c r="C264" s="16"/>
      <c r="D264" s="16"/>
      <c r="E264" s="17"/>
      <c r="F264" s="17"/>
      <c r="G264" s="17"/>
      <c r="H264" s="17"/>
      <c r="I264" s="16"/>
      <c r="J264" s="16"/>
      <c r="K264" s="16"/>
      <c r="L264" s="16"/>
      <c r="M264" s="16"/>
      <c r="N264" s="17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 spans="1:28" x14ac:dyDescent="0.3">
      <c r="A265" s="16"/>
      <c r="B265" s="15"/>
      <c r="C265" s="16"/>
      <c r="D265" s="16"/>
      <c r="E265" s="17"/>
      <c r="F265" s="17"/>
      <c r="G265" s="17"/>
      <c r="H265" s="17"/>
      <c r="I265" s="16"/>
      <c r="J265" s="16"/>
      <c r="K265" s="16"/>
      <c r="L265" s="16"/>
      <c r="M265" s="16"/>
      <c r="N265" s="17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 spans="1:28" x14ac:dyDescent="0.3">
      <c r="A266" s="16"/>
      <c r="B266" s="15"/>
      <c r="C266" s="16"/>
      <c r="D266" s="16"/>
      <c r="E266" s="17"/>
      <c r="F266" s="17"/>
      <c r="G266" s="17"/>
      <c r="H266" s="17"/>
      <c r="I266" s="16"/>
      <c r="J266" s="16"/>
      <c r="K266" s="16"/>
      <c r="L266" s="16"/>
      <c r="M266" s="16"/>
      <c r="N266" s="17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 spans="1:28" x14ac:dyDescent="0.3">
      <c r="A267" s="16"/>
      <c r="B267" s="15"/>
      <c r="C267" s="16"/>
      <c r="D267" s="16"/>
      <c r="E267" s="17"/>
      <c r="F267" s="17"/>
      <c r="G267" s="17"/>
      <c r="H267" s="17"/>
      <c r="I267" s="16"/>
      <c r="J267" s="16"/>
      <c r="K267" s="16"/>
      <c r="L267" s="16"/>
      <c r="M267" s="16"/>
      <c r="N267" s="17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 spans="1:28" x14ac:dyDescent="0.3">
      <c r="A268" s="16"/>
      <c r="B268" s="15"/>
      <c r="C268" s="16"/>
      <c r="D268" s="16"/>
      <c r="E268" s="17"/>
      <c r="F268" s="17"/>
      <c r="G268" s="17"/>
      <c r="H268" s="17"/>
      <c r="I268" s="16"/>
      <c r="J268" s="16"/>
      <c r="K268" s="16"/>
      <c r="L268" s="16"/>
      <c r="M268" s="16"/>
      <c r="N268" s="17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</sheetData>
  <mergeCells count="12">
    <mergeCell ref="A7:B7"/>
    <mergeCell ref="A8:B8"/>
    <mergeCell ref="A9:B9"/>
    <mergeCell ref="A68:G68"/>
    <mergeCell ref="A1:B2"/>
    <mergeCell ref="C1:H1"/>
    <mergeCell ref="C2:H2"/>
    <mergeCell ref="A3:B3"/>
    <mergeCell ref="A4:B4"/>
    <mergeCell ref="G4:G6"/>
    <mergeCell ref="A5:B5"/>
    <mergeCell ref="A6:B6"/>
  </mergeCells>
  <printOptions horizontalCentered="1"/>
  <pageMargins left="0.59027777777777801" right="0.35416666666666702" top="0.75" bottom="0.75" header="0.511811023622047" footer="0.511811023622047"/>
  <pageSetup paperSize="9" scale="6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81"/>
  <sheetViews>
    <sheetView topLeftCell="A52" zoomScaleNormal="100" workbookViewId="0">
      <selection activeCell="J65" sqref="J65"/>
    </sheetView>
  </sheetViews>
  <sheetFormatPr defaultColWidth="14.44140625" defaultRowHeight="14.4" x14ac:dyDescent="0.3"/>
  <cols>
    <col min="1" max="1" width="11.6640625" customWidth="1"/>
    <col min="3" max="3" width="79.88671875" customWidth="1"/>
    <col min="4" max="4" width="6.88671875" customWidth="1"/>
    <col min="9" max="9" width="14" customWidth="1"/>
    <col min="10" max="10" width="15.44140625" customWidth="1"/>
    <col min="11" max="11" width="14.6640625" customWidth="1"/>
    <col min="12" max="12" width="12" customWidth="1"/>
  </cols>
  <sheetData>
    <row r="1" spans="1:12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9.7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.2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8.2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2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7.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3">
      <c r="A7" s="8" t="s">
        <v>113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8" t="s">
        <v>114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5" customHeight="1" x14ac:dyDescent="0.3">
      <c r="A9" s="8" t="s">
        <v>115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" customHeight="1" x14ac:dyDescent="0.3">
      <c r="A10" s="8" t="s">
        <v>116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5" customHeight="1" x14ac:dyDescent="0.3">
      <c r="A11" s="8" t="s">
        <v>117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1.25" customHeight="1" x14ac:dyDescent="0.3">
      <c r="A12" s="8" t="s">
        <v>118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1.2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20.25" customHeight="1" x14ac:dyDescent="0.45">
      <c r="A14" s="7" t="s">
        <v>119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5.6" x14ac:dyDescent="0.3">
      <c r="A15" s="50" t="s">
        <v>120</v>
      </c>
      <c r="B15" s="6" t="s">
        <v>3</v>
      </c>
      <c r="C15" s="6"/>
      <c r="D15" s="6"/>
      <c r="E15" s="6"/>
      <c r="F15" s="6"/>
      <c r="G15" s="51"/>
      <c r="H15" s="51"/>
      <c r="I15" s="5" t="s">
        <v>121</v>
      </c>
      <c r="J15" s="5"/>
      <c r="K15" s="5"/>
      <c r="L15" s="5"/>
    </row>
    <row r="16" spans="1:12" ht="42" x14ac:dyDescent="0.3">
      <c r="A16" s="52" t="s">
        <v>122</v>
      </c>
      <c r="B16" s="4" t="s">
        <v>123</v>
      </c>
      <c r="C16" s="4"/>
      <c r="D16" s="4"/>
      <c r="E16" s="4"/>
      <c r="F16" s="4"/>
      <c r="G16" s="53"/>
      <c r="H16" s="54"/>
      <c r="I16" s="55" t="s">
        <v>124</v>
      </c>
      <c r="J16" s="56" t="s">
        <v>125</v>
      </c>
      <c r="K16" s="57" t="s">
        <v>126</v>
      </c>
      <c r="L16" s="58" t="s">
        <v>127</v>
      </c>
    </row>
    <row r="17" spans="1:12" x14ac:dyDescent="0.3">
      <c r="A17" s="52" t="s">
        <v>128</v>
      </c>
      <c r="B17" s="3"/>
      <c r="C17" s="3"/>
      <c r="D17" s="3"/>
      <c r="E17" s="3"/>
      <c r="F17" s="3"/>
      <c r="G17" s="53"/>
      <c r="H17" s="54"/>
      <c r="I17" s="59" t="s">
        <v>129</v>
      </c>
      <c r="J17" s="60">
        <v>0.8</v>
      </c>
      <c r="K17" s="61">
        <f>COUNTIF($K$22:$L$58,I17)/COUNTA($K$22:$L$58)</f>
        <v>0.35135135135135137</v>
      </c>
      <c r="L17" s="62">
        <f ca="1">SUMIF($K$22:$L$58,I17,$I$22:$I$58)</f>
        <v>0.78184669787558259</v>
      </c>
    </row>
    <row r="18" spans="1:12" ht="17.399999999999999" x14ac:dyDescent="0.35">
      <c r="A18" s="52" t="s">
        <v>130</v>
      </c>
      <c r="B18" s="2"/>
      <c r="C18" s="2"/>
      <c r="D18" s="2"/>
      <c r="E18" s="2"/>
      <c r="F18" s="2"/>
      <c r="G18" s="63" t="s">
        <v>13</v>
      </c>
      <c r="H18" s="64">
        <f>Orçamento!H7</f>
        <v>0.25219999999999998</v>
      </c>
      <c r="I18" s="59" t="s">
        <v>131</v>
      </c>
      <c r="J18" s="60">
        <v>0.95</v>
      </c>
      <c r="K18" s="61">
        <f>COUNTIF($K$22:$L$58,I18)/COUNTA($K$22:$L$58)</f>
        <v>0.29729729729729731</v>
      </c>
      <c r="L18" s="62">
        <f ca="1">SUMIF($K$22:$L$58,I18,$I$22:$I$58)</f>
        <v>0.16749634178540534</v>
      </c>
    </row>
    <row r="19" spans="1:12" ht="28.8" x14ac:dyDescent="0.35">
      <c r="A19" s="65" t="s">
        <v>132</v>
      </c>
      <c r="B19" s="1"/>
      <c r="C19" s="1"/>
      <c r="D19" s="1"/>
      <c r="E19" s="1"/>
      <c r="F19" s="1"/>
      <c r="G19" s="66" t="s">
        <v>112</v>
      </c>
      <c r="H19" s="67">
        <f>SUM(H22:H58)</f>
        <v>155919.76332410023</v>
      </c>
      <c r="I19" s="68" t="s">
        <v>133</v>
      </c>
      <c r="J19" s="69">
        <v>1</v>
      </c>
      <c r="K19" s="70">
        <f>COUNTIF($K$22:$L$58,I19)/COUNTA($K$22:$L$58)</f>
        <v>0.35135135135135137</v>
      </c>
      <c r="L19" s="71">
        <f ca="1">SUMIF($K$22:$L$58,I19,$I$22:$I$58)</f>
        <v>5.0656960339012007E-2</v>
      </c>
    </row>
    <row r="20" spans="1:12" x14ac:dyDescent="0.3">
      <c r="A20" s="9"/>
      <c r="B20" s="9"/>
      <c r="C20" s="9"/>
      <c r="D20" s="9"/>
      <c r="E20" s="72"/>
      <c r="F20" s="186"/>
      <c r="G20" s="186"/>
      <c r="H20" s="72"/>
      <c r="I20" s="51"/>
      <c r="J20" s="51"/>
      <c r="K20" s="51"/>
      <c r="L20" s="51"/>
    </row>
    <row r="21" spans="1:12" ht="26.25" customHeight="1" x14ac:dyDescent="0.3">
      <c r="A21" s="73" t="s">
        <v>18</v>
      </c>
      <c r="B21" s="73" t="s">
        <v>19</v>
      </c>
      <c r="C21" s="73" t="s">
        <v>20</v>
      </c>
      <c r="D21" s="73" t="s">
        <v>21</v>
      </c>
      <c r="E21" s="74" t="s">
        <v>22</v>
      </c>
      <c r="F21" s="74" t="s">
        <v>23</v>
      </c>
      <c r="G21" s="74" t="s">
        <v>24</v>
      </c>
      <c r="H21" s="74" t="s">
        <v>25</v>
      </c>
      <c r="I21" s="75" t="s">
        <v>134</v>
      </c>
      <c r="J21" s="75" t="s">
        <v>135</v>
      </c>
      <c r="K21" s="187" t="s">
        <v>136</v>
      </c>
      <c r="L21" s="187"/>
    </row>
    <row r="22" spans="1:12" ht="27.6" x14ac:dyDescent="0.3">
      <c r="A22" s="45" t="s">
        <v>59</v>
      </c>
      <c r="B22" s="15">
        <v>94990</v>
      </c>
      <c r="C22" s="35" t="s">
        <v>60</v>
      </c>
      <c r="D22" s="76" t="s">
        <v>47</v>
      </c>
      <c r="E22" s="77">
        <v>24.988</v>
      </c>
      <c r="F22" s="77">
        <v>861.52</v>
      </c>
      <c r="G22" s="77">
        <v>1078.7953440000001</v>
      </c>
      <c r="H22" s="77">
        <v>26956.938055872</v>
      </c>
      <c r="I22" s="78">
        <f t="shared" ref="I22:I58" si="0">H22/$H$19</f>
        <v>0.1728898087142319</v>
      </c>
      <c r="J22" s="78">
        <f>I22</f>
        <v>0.1728898087142319</v>
      </c>
      <c r="K22" s="188" t="str">
        <f t="shared" ref="K22:K58" si="1">IF(J22&lt;=$J$17,"A",IF(J22&lt;=$J$18,"B","C"))</f>
        <v>A</v>
      </c>
      <c r="L22" s="188"/>
    </row>
    <row r="23" spans="1:12" ht="15.75" customHeight="1" x14ac:dyDescent="0.3">
      <c r="A23" s="42">
        <v>45667</v>
      </c>
      <c r="B23" s="15" t="s">
        <v>28</v>
      </c>
      <c r="C23" s="35" t="s">
        <v>110</v>
      </c>
      <c r="D23" s="76" t="s">
        <v>111</v>
      </c>
      <c r="E23" s="77">
        <v>1.5</v>
      </c>
      <c r="F23" s="77">
        <v>10193.34</v>
      </c>
      <c r="G23" s="77">
        <v>12764.100348</v>
      </c>
      <c r="H23" s="77">
        <v>19146.150522</v>
      </c>
      <c r="I23" s="78">
        <f t="shared" si="0"/>
        <v>0.1227948921536146</v>
      </c>
      <c r="J23" s="78">
        <f t="shared" ref="J23:J58" si="2">I23+J22</f>
        <v>0.29568470086784648</v>
      </c>
      <c r="K23" s="188" t="str">
        <f t="shared" si="1"/>
        <v>A</v>
      </c>
      <c r="L23" s="188"/>
    </row>
    <row r="24" spans="1:12" ht="15.75" customHeight="1" x14ac:dyDescent="0.3">
      <c r="A24" s="45" t="s">
        <v>63</v>
      </c>
      <c r="B24" s="15">
        <v>94273</v>
      </c>
      <c r="C24" s="35" t="s">
        <v>64</v>
      </c>
      <c r="D24" s="76" t="s">
        <v>35</v>
      </c>
      <c r="E24" s="77">
        <v>243.77</v>
      </c>
      <c r="F24" s="77">
        <v>40.1</v>
      </c>
      <c r="G24" s="77">
        <v>50.21322</v>
      </c>
      <c r="H24" s="77">
        <v>12240.4766394</v>
      </c>
      <c r="I24" s="78">
        <f t="shared" si="0"/>
        <v>7.8504971906329282E-2</v>
      </c>
      <c r="J24" s="78">
        <f t="shared" si="2"/>
        <v>0.37418967277417575</v>
      </c>
      <c r="K24" s="188" t="str">
        <f t="shared" si="1"/>
        <v>A</v>
      </c>
      <c r="L24" s="188"/>
    </row>
    <row r="25" spans="1:12" ht="15.75" customHeight="1" x14ac:dyDescent="0.3">
      <c r="A25" s="45" t="s">
        <v>67</v>
      </c>
      <c r="B25" s="15" t="s">
        <v>28</v>
      </c>
      <c r="C25" s="35" t="s">
        <v>68</v>
      </c>
      <c r="D25" s="76" t="s">
        <v>38</v>
      </c>
      <c r="E25" s="77">
        <v>51.38</v>
      </c>
      <c r="F25" s="77">
        <v>162.965</v>
      </c>
      <c r="G25" s="77">
        <v>204.064773</v>
      </c>
      <c r="H25" s="77">
        <v>10484.848036740001</v>
      </c>
      <c r="I25" s="78">
        <f t="shared" si="0"/>
        <v>6.7245151052120519E-2</v>
      </c>
      <c r="J25" s="78">
        <f t="shared" si="2"/>
        <v>0.44143482382629629</v>
      </c>
      <c r="K25" s="188" t="str">
        <f t="shared" si="1"/>
        <v>A</v>
      </c>
      <c r="L25" s="188"/>
    </row>
    <row r="26" spans="1:12" ht="15.75" customHeight="1" x14ac:dyDescent="0.3">
      <c r="A26" s="15" t="s">
        <v>102</v>
      </c>
      <c r="B26" s="15">
        <v>103946</v>
      </c>
      <c r="C26" s="46" t="s">
        <v>103</v>
      </c>
      <c r="D26" s="76" t="s">
        <v>38</v>
      </c>
      <c r="E26" s="77">
        <v>429.35</v>
      </c>
      <c r="F26" s="77">
        <v>17.739999999999998</v>
      </c>
      <c r="G26" s="77">
        <v>22.214027999999999</v>
      </c>
      <c r="H26" s="77">
        <v>9537.5929218000001</v>
      </c>
      <c r="I26" s="78">
        <f t="shared" si="0"/>
        <v>6.1169878137736965E-2</v>
      </c>
      <c r="J26" s="78">
        <f t="shared" si="2"/>
        <v>0.50260470196403328</v>
      </c>
      <c r="K26" s="188" t="str">
        <f t="shared" si="1"/>
        <v>A</v>
      </c>
      <c r="L26" s="188"/>
    </row>
    <row r="27" spans="1:12" ht="15.75" customHeight="1" x14ac:dyDescent="0.3">
      <c r="A27" s="15" t="s">
        <v>83</v>
      </c>
      <c r="B27" s="15" t="s">
        <v>28</v>
      </c>
      <c r="C27" s="35" t="s">
        <v>84</v>
      </c>
      <c r="D27" s="76" t="s">
        <v>72</v>
      </c>
      <c r="E27" s="77">
        <v>6</v>
      </c>
      <c r="F27" s="77">
        <v>1171.5018299999999</v>
      </c>
      <c r="G27" s="77">
        <v>1466.9545915260001</v>
      </c>
      <c r="H27" s="77">
        <v>8801.7275491559994</v>
      </c>
      <c r="I27" s="78">
        <f t="shared" si="0"/>
        <v>5.6450364992284029E-2</v>
      </c>
      <c r="J27" s="78">
        <f t="shared" si="2"/>
        <v>0.55905506695631735</v>
      </c>
      <c r="K27" s="188" t="str">
        <f t="shared" si="1"/>
        <v>A</v>
      </c>
      <c r="L27" s="188"/>
    </row>
    <row r="28" spans="1:12" ht="15.75" customHeight="1" x14ac:dyDescent="0.3">
      <c r="A28" s="15" t="s">
        <v>90</v>
      </c>
      <c r="B28" s="15" t="s">
        <v>28</v>
      </c>
      <c r="C28" s="46" t="s">
        <v>91</v>
      </c>
      <c r="D28" s="76" t="s">
        <v>35</v>
      </c>
      <c r="E28" s="77">
        <v>116.46</v>
      </c>
      <c r="F28" s="77">
        <v>48.231262000000001</v>
      </c>
      <c r="G28" s="77">
        <v>60.395186276399997</v>
      </c>
      <c r="H28" s="77">
        <v>7033.6233937495399</v>
      </c>
      <c r="I28" s="78">
        <f t="shared" si="0"/>
        <v>4.5110531492593448E-2</v>
      </c>
      <c r="J28" s="78">
        <f t="shared" si="2"/>
        <v>0.60416559844891082</v>
      </c>
      <c r="K28" s="188" t="str">
        <f t="shared" si="1"/>
        <v>A</v>
      </c>
      <c r="L28" s="188"/>
    </row>
    <row r="29" spans="1:12" ht="27.6" x14ac:dyDescent="0.3">
      <c r="A29" s="45" t="s">
        <v>57</v>
      </c>
      <c r="B29" s="15">
        <v>94962</v>
      </c>
      <c r="C29" s="35" t="s">
        <v>58</v>
      </c>
      <c r="D29" s="76" t="s">
        <v>47</v>
      </c>
      <c r="E29" s="77">
        <v>10.3773</v>
      </c>
      <c r="F29" s="77">
        <v>454.32</v>
      </c>
      <c r="G29" s="77">
        <v>568.89950399999998</v>
      </c>
      <c r="H29" s="77">
        <v>5903.6408228591999</v>
      </c>
      <c r="I29" s="78">
        <f t="shared" si="0"/>
        <v>3.7863325963288487E-2</v>
      </c>
      <c r="J29" s="78">
        <f t="shared" si="2"/>
        <v>0.64202892441219928</v>
      </c>
      <c r="K29" s="188" t="str">
        <f t="shared" si="1"/>
        <v>A</v>
      </c>
      <c r="L29" s="188"/>
    </row>
    <row r="30" spans="1:12" ht="15.75" customHeight="1" x14ac:dyDescent="0.3">
      <c r="A30" s="42">
        <v>44563</v>
      </c>
      <c r="B30" s="15" t="s">
        <v>28</v>
      </c>
      <c r="C30" s="43" t="s">
        <v>44</v>
      </c>
      <c r="D30" s="76" t="s">
        <v>38</v>
      </c>
      <c r="E30" s="77">
        <v>429.35</v>
      </c>
      <c r="F30" s="77">
        <v>8.9444999999999997</v>
      </c>
      <c r="G30" s="77">
        <v>11.200302900000001</v>
      </c>
      <c r="H30" s="77">
        <v>4808.8500501150002</v>
      </c>
      <c r="I30" s="78">
        <f t="shared" si="0"/>
        <v>3.0841824971983556E-2</v>
      </c>
      <c r="J30" s="78">
        <f t="shared" si="2"/>
        <v>0.67287074938418279</v>
      </c>
      <c r="K30" s="188" t="str">
        <f t="shared" si="1"/>
        <v>A</v>
      </c>
      <c r="L30" s="188"/>
    </row>
    <row r="31" spans="1:12" ht="27.6" x14ac:dyDescent="0.3">
      <c r="A31" s="45" t="s">
        <v>61</v>
      </c>
      <c r="B31" s="15" t="s">
        <v>28</v>
      </c>
      <c r="C31" s="35" t="s">
        <v>62</v>
      </c>
      <c r="D31" s="76" t="s">
        <v>38</v>
      </c>
      <c r="E31" s="77">
        <v>33.56</v>
      </c>
      <c r="F31" s="77">
        <v>112.1212</v>
      </c>
      <c r="G31" s="77">
        <v>140.39816664</v>
      </c>
      <c r="H31" s="77">
        <v>4711.7624724384004</v>
      </c>
      <c r="I31" s="78">
        <f t="shared" si="0"/>
        <v>3.0219148438831115E-2</v>
      </c>
      <c r="J31" s="78">
        <f t="shared" si="2"/>
        <v>0.7030898978230139</v>
      </c>
      <c r="K31" s="188" t="str">
        <f t="shared" si="1"/>
        <v>A</v>
      </c>
      <c r="L31" s="188"/>
    </row>
    <row r="32" spans="1:12" ht="15.75" customHeight="1" x14ac:dyDescent="0.3">
      <c r="A32" s="15" t="s">
        <v>36</v>
      </c>
      <c r="B32" s="15">
        <v>98524</v>
      </c>
      <c r="C32" s="35" t="s">
        <v>37</v>
      </c>
      <c r="D32" s="76" t="s">
        <v>38</v>
      </c>
      <c r="E32" s="77">
        <v>680.92</v>
      </c>
      <c r="F32" s="77">
        <v>4.84</v>
      </c>
      <c r="G32" s="77">
        <v>6.0606479999999996</v>
      </c>
      <c r="H32" s="77">
        <v>4126.8164361600002</v>
      </c>
      <c r="I32" s="78">
        <f t="shared" si="0"/>
        <v>2.6467564779340105E-2</v>
      </c>
      <c r="J32" s="78">
        <f t="shared" si="2"/>
        <v>0.72955746260235399</v>
      </c>
      <c r="K32" s="188" t="str">
        <f t="shared" si="1"/>
        <v>A</v>
      </c>
      <c r="L32" s="188"/>
    </row>
    <row r="33" spans="1:14" ht="27.6" x14ac:dyDescent="0.3">
      <c r="A33" s="15" t="s">
        <v>85</v>
      </c>
      <c r="B33" s="15">
        <v>91927</v>
      </c>
      <c r="C33" s="35" t="s">
        <v>86</v>
      </c>
      <c r="D33" s="76" t="s">
        <v>35</v>
      </c>
      <c r="E33" s="77">
        <v>637.1</v>
      </c>
      <c r="F33" s="77">
        <v>5.1100000000000003</v>
      </c>
      <c r="G33" s="77">
        <v>6.3987420000000004</v>
      </c>
      <c r="H33" s="77">
        <v>4076.6385282000001</v>
      </c>
      <c r="I33" s="78">
        <f t="shared" si="0"/>
        <v>2.6145745999666237E-2</v>
      </c>
      <c r="J33" s="78">
        <f t="shared" si="2"/>
        <v>0.75570320860202023</v>
      </c>
      <c r="K33" s="188" t="str">
        <f t="shared" si="1"/>
        <v>A</v>
      </c>
      <c r="L33" s="188"/>
      <c r="N33" s="79"/>
    </row>
    <row r="34" spans="1:14" ht="27.6" x14ac:dyDescent="0.3">
      <c r="A34" s="15" t="s">
        <v>87</v>
      </c>
      <c r="B34" s="15">
        <v>101659</v>
      </c>
      <c r="C34" s="35" t="s">
        <v>88</v>
      </c>
      <c r="D34" s="76" t="s">
        <v>72</v>
      </c>
      <c r="E34" s="77">
        <v>6</v>
      </c>
      <c r="F34" s="77">
        <v>542.54999999999995</v>
      </c>
      <c r="G34" s="77">
        <v>679.38111000000004</v>
      </c>
      <c r="H34" s="77">
        <v>4076.2866600000002</v>
      </c>
      <c r="I34" s="78">
        <f t="shared" si="0"/>
        <v>2.6143489273562383E-2</v>
      </c>
      <c r="J34" s="78">
        <f t="shared" si="2"/>
        <v>0.78184669787558259</v>
      </c>
      <c r="K34" s="188" t="str">
        <f t="shared" si="1"/>
        <v>A</v>
      </c>
      <c r="L34" s="188"/>
    </row>
    <row r="35" spans="1:14" ht="15.75" customHeight="1" x14ac:dyDescent="0.3">
      <c r="A35" s="42">
        <v>44594</v>
      </c>
      <c r="B35" s="15" t="s">
        <v>28</v>
      </c>
      <c r="C35" s="43" t="s">
        <v>45</v>
      </c>
      <c r="D35" s="76" t="s">
        <v>38</v>
      </c>
      <c r="E35" s="77">
        <v>312.35000000000002</v>
      </c>
      <c r="F35" s="77">
        <v>8.7330000000000005</v>
      </c>
      <c r="G35" s="77">
        <v>10.935462599999999</v>
      </c>
      <c r="H35" s="77">
        <v>3415.6917431100001</v>
      </c>
      <c r="I35" s="78">
        <f t="shared" si="0"/>
        <v>2.1906727346744523E-2</v>
      </c>
      <c r="J35" s="78">
        <f t="shared" si="2"/>
        <v>0.80375342522232707</v>
      </c>
      <c r="K35" s="188" t="str">
        <f t="shared" si="1"/>
        <v>B</v>
      </c>
      <c r="L35" s="188"/>
    </row>
    <row r="36" spans="1:14" ht="27.6" x14ac:dyDescent="0.3">
      <c r="A36" s="15" t="s">
        <v>70</v>
      </c>
      <c r="B36" s="15">
        <v>97887</v>
      </c>
      <c r="C36" s="35" t="s">
        <v>71</v>
      </c>
      <c r="D36" s="76" t="s">
        <v>72</v>
      </c>
      <c r="E36" s="77">
        <v>9</v>
      </c>
      <c r="F36" s="77">
        <v>276.68</v>
      </c>
      <c r="G36" s="77">
        <v>346.45869599999997</v>
      </c>
      <c r="H36" s="77">
        <v>3118.1282639999999</v>
      </c>
      <c r="I36" s="78">
        <f t="shared" si="0"/>
        <v>1.9998287564858282E-2</v>
      </c>
      <c r="J36" s="78">
        <f t="shared" si="2"/>
        <v>0.8237517127871854</v>
      </c>
      <c r="K36" s="188" t="str">
        <f t="shared" si="1"/>
        <v>B</v>
      </c>
      <c r="L36" s="188"/>
    </row>
    <row r="37" spans="1:14" ht="15.75" customHeight="1" x14ac:dyDescent="0.3">
      <c r="A37" s="15" t="s">
        <v>104</v>
      </c>
      <c r="B37" s="15">
        <v>98509</v>
      </c>
      <c r="C37" s="46" t="s">
        <v>105</v>
      </c>
      <c r="D37" s="76" t="s">
        <v>30</v>
      </c>
      <c r="E37" s="77">
        <v>30</v>
      </c>
      <c r="F37" s="77">
        <v>72.739999999999995</v>
      </c>
      <c r="G37" s="77">
        <v>91.085027999999994</v>
      </c>
      <c r="H37" s="77">
        <v>2732.5508399999999</v>
      </c>
      <c r="I37" s="78">
        <f t="shared" si="0"/>
        <v>1.7525365494045965E-2</v>
      </c>
      <c r="J37" s="78">
        <f t="shared" si="2"/>
        <v>0.84127707828123133</v>
      </c>
      <c r="K37" s="188" t="str">
        <f t="shared" si="1"/>
        <v>B</v>
      </c>
      <c r="L37" s="188"/>
    </row>
    <row r="38" spans="1:14" x14ac:dyDescent="0.3">
      <c r="A38" s="42">
        <v>44622</v>
      </c>
      <c r="B38" s="15" t="s">
        <v>28</v>
      </c>
      <c r="C38" s="43" t="s">
        <v>46</v>
      </c>
      <c r="D38" s="76" t="s">
        <v>47</v>
      </c>
      <c r="E38" s="77">
        <v>15.6175</v>
      </c>
      <c r="F38" s="77">
        <v>138.69800000000001</v>
      </c>
      <c r="G38" s="77">
        <v>173.6776356</v>
      </c>
      <c r="H38" s="77">
        <v>2712.410473983</v>
      </c>
      <c r="I38" s="78">
        <f t="shared" si="0"/>
        <v>1.7396194145990907E-2</v>
      </c>
      <c r="J38" s="78">
        <f t="shared" si="2"/>
        <v>0.85867327242722225</v>
      </c>
      <c r="K38" s="188" t="str">
        <f t="shared" si="1"/>
        <v>B</v>
      </c>
      <c r="L38" s="188"/>
    </row>
    <row r="39" spans="1:14" ht="41.4" x14ac:dyDescent="0.3">
      <c r="A39" s="15" t="s">
        <v>96</v>
      </c>
      <c r="B39" s="15">
        <v>95565</v>
      </c>
      <c r="C39" s="35" t="s">
        <v>97</v>
      </c>
      <c r="D39" s="76" t="s">
        <v>35</v>
      </c>
      <c r="E39" s="77">
        <v>15</v>
      </c>
      <c r="F39" s="77">
        <v>136.84</v>
      </c>
      <c r="G39" s="77">
        <v>171.35104799999999</v>
      </c>
      <c r="H39" s="77">
        <v>2570.2657199999999</v>
      </c>
      <c r="I39" s="78">
        <f t="shared" si="0"/>
        <v>1.6484540927998694E-2</v>
      </c>
      <c r="J39" s="78">
        <f t="shared" si="2"/>
        <v>0.87515781335522091</v>
      </c>
      <c r="K39" s="188" t="str">
        <f t="shared" si="1"/>
        <v>B</v>
      </c>
      <c r="L39" s="188"/>
    </row>
    <row r="40" spans="1:14" x14ac:dyDescent="0.3">
      <c r="A40" s="15" t="s">
        <v>41</v>
      </c>
      <c r="B40" s="15" t="s">
        <v>28</v>
      </c>
      <c r="C40" s="35" t="s">
        <v>42</v>
      </c>
      <c r="D40" s="76" t="s">
        <v>35</v>
      </c>
      <c r="E40" s="77">
        <v>145.9</v>
      </c>
      <c r="F40" s="77">
        <v>12.906000000000001</v>
      </c>
      <c r="G40" s="77">
        <v>16.1608932</v>
      </c>
      <c r="H40" s="77">
        <v>2357.87431788</v>
      </c>
      <c r="I40" s="78">
        <f t="shared" si="0"/>
        <v>1.5122356958552076E-2</v>
      </c>
      <c r="J40" s="78">
        <f t="shared" si="2"/>
        <v>0.89028017031377304</v>
      </c>
      <c r="K40" s="188" t="str">
        <f t="shared" si="1"/>
        <v>B</v>
      </c>
      <c r="L40" s="188"/>
    </row>
    <row r="41" spans="1:14" ht="27.6" x14ac:dyDescent="0.3">
      <c r="A41" s="15" t="s">
        <v>39</v>
      </c>
      <c r="B41" s="15">
        <v>103689</v>
      </c>
      <c r="C41" s="35" t="s">
        <v>40</v>
      </c>
      <c r="D41" s="76" t="s">
        <v>38</v>
      </c>
      <c r="E41" s="77">
        <v>3.6</v>
      </c>
      <c r="F41" s="77">
        <v>443.14</v>
      </c>
      <c r="G41" s="77">
        <v>554.89990799999998</v>
      </c>
      <c r="H41" s="77">
        <v>1997.6396688</v>
      </c>
      <c r="I41" s="78">
        <f t="shared" si="0"/>
        <v>1.2811972172171893E-2</v>
      </c>
      <c r="J41" s="78">
        <f t="shared" si="2"/>
        <v>0.90309214248594494</v>
      </c>
      <c r="K41" s="188" t="str">
        <f t="shared" si="1"/>
        <v>B</v>
      </c>
      <c r="L41" s="188"/>
    </row>
    <row r="42" spans="1:14" ht="27.6" x14ac:dyDescent="0.3">
      <c r="A42" s="15" t="s">
        <v>81</v>
      </c>
      <c r="B42" s="15">
        <v>91845</v>
      </c>
      <c r="C42" s="35" t="s">
        <v>82</v>
      </c>
      <c r="D42" s="76" t="s">
        <v>35</v>
      </c>
      <c r="E42" s="77">
        <v>205.89</v>
      </c>
      <c r="F42" s="77">
        <v>7.72</v>
      </c>
      <c r="G42" s="77">
        <v>9.6669839999999994</v>
      </c>
      <c r="H42" s="77">
        <v>1990.3353357599999</v>
      </c>
      <c r="I42" s="78">
        <f t="shared" si="0"/>
        <v>1.2765125429435266E-2</v>
      </c>
      <c r="J42" s="78">
        <f t="shared" si="2"/>
        <v>0.91585726791538025</v>
      </c>
      <c r="K42" s="188" t="str">
        <f t="shared" si="1"/>
        <v>B</v>
      </c>
      <c r="L42" s="188"/>
    </row>
    <row r="43" spans="1:14" ht="27.6" x14ac:dyDescent="0.3">
      <c r="A43" s="15" t="s">
        <v>92</v>
      </c>
      <c r="B43" s="15">
        <v>97956</v>
      </c>
      <c r="C43" s="35" t="s">
        <v>93</v>
      </c>
      <c r="D43" s="76" t="s">
        <v>30</v>
      </c>
      <c r="E43" s="77">
        <v>1</v>
      </c>
      <c r="F43" s="80">
        <v>1513.52</v>
      </c>
      <c r="G43" s="77">
        <v>1895.229744</v>
      </c>
      <c r="H43" s="77">
        <v>1895.229744</v>
      </c>
      <c r="I43" s="78">
        <f t="shared" si="0"/>
        <v>1.2155160472252062E-2</v>
      </c>
      <c r="J43" s="78">
        <f t="shared" si="2"/>
        <v>0.92801242838763232</v>
      </c>
      <c r="K43" s="188" t="str">
        <f t="shared" si="1"/>
        <v>B</v>
      </c>
      <c r="L43" s="188"/>
    </row>
    <row r="44" spans="1:14" ht="27.6" x14ac:dyDescent="0.3">
      <c r="A44" s="42">
        <v>44653</v>
      </c>
      <c r="B44" s="15">
        <v>97914</v>
      </c>
      <c r="C44" s="35" t="s">
        <v>48</v>
      </c>
      <c r="D44" s="76" t="s">
        <v>49</v>
      </c>
      <c r="E44" s="77">
        <v>468.52499999999998</v>
      </c>
      <c r="F44" s="77">
        <v>2.9</v>
      </c>
      <c r="G44" s="77">
        <v>3.6313800000000001</v>
      </c>
      <c r="H44" s="77">
        <v>1701.3923145000001</v>
      </c>
      <c r="I44" s="78">
        <f t="shared" si="0"/>
        <v>1.0911973429329975E-2</v>
      </c>
      <c r="J44" s="78">
        <f t="shared" si="2"/>
        <v>0.93892440181696224</v>
      </c>
      <c r="K44" s="188" t="str">
        <f t="shared" si="1"/>
        <v>B</v>
      </c>
      <c r="L44" s="188"/>
    </row>
    <row r="45" spans="1:14" ht="15.75" customHeight="1" x14ac:dyDescent="0.3">
      <c r="A45" s="15" t="s">
        <v>33</v>
      </c>
      <c r="B45" s="15" t="s">
        <v>28</v>
      </c>
      <c r="C45" s="35" t="s">
        <v>34</v>
      </c>
      <c r="D45" s="76" t="s">
        <v>35</v>
      </c>
      <c r="E45" s="77">
        <v>10</v>
      </c>
      <c r="F45" s="77">
        <v>129.7294</v>
      </c>
      <c r="G45" s="77">
        <v>162.44715468000001</v>
      </c>
      <c r="H45" s="77">
        <v>1624.4715467999999</v>
      </c>
      <c r="I45" s="78">
        <f t="shared" si="0"/>
        <v>1.0418637844025693E-2</v>
      </c>
      <c r="J45" s="78">
        <f t="shared" si="2"/>
        <v>0.94934303966098799</v>
      </c>
      <c r="K45" s="188" t="str">
        <f t="shared" si="1"/>
        <v>B</v>
      </c>
      <c r="L45" s="188"/>
    </row>
    <row r="46" spans="1:14" ht="15.75" customHeight="1" x14ac:dyDescent="0.3">
      <c r="A46" s="48" t="s">
        <v>107</v>
      </c>
      <c r="B46" s="15">
        <v>99811</v>
      </c>
      <c r="C46" s="35" t="s">
        <v>108</v>
      </c>
      <c r="D46" s="76" t="s">
        <v>38</v>
      </c>
      <c r="E46" s="77">
        <v>312.35000000000002</v>
      </c>
      <c r="F46" s="77">
        <v>3.74</v>
      </c>
      <c r="G46" s="77">
        <v>4.6832279999999997</v>
      </c>
      <c r="H46" s="77">
        <v>1462.8062657999999</v>
      </c>
      <c r="I46" s="78">
        <f t="shared" si="0"/>
        <v>9.3817886495848515E-3</v>
      </c>
      <c r="J46" s="78">
        <f t="shared" si="2"/>
        <v>0.95872482831057282</v>
      </c>
      <c r="K46" s="188" t="str">
        <f t="shared" si="1"/>
        <v>C</v>
      </c>
      <c r="L46" s="188"/>
    </row>
    <row r="47" spans="1:14" ht="15.75" customHeight="1" x14ac:dyDescent="0.3">
      <c r="A47" s="15" t="s">
        <v>31</v>
      </c>
      <c r="B47" s="39" t="s">
        <v>28</v>
      </c>
      <c r="C47" s="35" t="s">
        <v>32</v>
      </c>
      <c r="D47" s="76" t="s">
        <v>30</v>
      </c>
      <c r="E47" s="77">
        <v>1</v>
      </c>
      <c r="F47" s="77">
        <v>1109.1828</v>
      </c>
      <c r="G47" s="77">
        <v>1388.9187021600001</v>
      </c>
      <c r="H47" s="77">
        <v>1388.9187021600001</v>
      </c>
      <c r="I47" s="78">
        <f t="shared" si="0"/>
        <v>8.9079066857800787E-3</v>
      </c>
      <c r="J47" s="78">
        <f t="shared" si="2"/>
        <v>0.96763273499635294</v>
      </c>
      <c r="K47" s="188" t="str">
        <f t="shared" si="1"/>
        <v>C</v>
      </c>
      <c r="L47" s="188"/>
    </row>
    <row r="48" spans="1:14" ht="15.75" customHeight="1" x14ac:dyDescent="0.3">
      <c r="A48" s="45" t="s">
        <v>65</v>
      </c>
      <c r="B48" s="15">
        <v>94274</v>
      </c>
      <c r="C48" s="35" t="s">
        <v>66</v>
      </c>
      <c r="D48" s="76" t="s">
        <v>35</v>
      </c>
      <c r="E48" s="77">
        <v>25.53</v>
      </c>
      <c r="F48" s="77">
        <v>43.13</v>
      </c>
      <c r="G48" s="77">
        <v>54.007385999999997</v>
      </c>
      <c r="H48" s="77">
        <v>1378.8085645799999</v>
      </c>
      <c r="I48" s="78">
        <f t="shared" si="0"/>
        <v>8.8430647609050086E-3</v>
      </c>
      <c r="J48" s="78">
        <f t="shared" si="2"/>
        <v>0.97647579975725796</v>
      </c>
      <c r="K48" s="188" t="str">
        <f t="shared" si="1"/>
        <v>C</v>
      </c>
      <c r="L48" s="188"/>
    </row>
    <row r="49" spans="1:12" ht="27.6" x14ac:dyDescent="0.3">
      <c r="A49" s="15" t="s">
        <v>54</v>
      </c>
      <c r="B49" s="15">
        <v>97914</v>
      </c>
      <c r="C49" s="35" t="s">
        <v>55</v>
      </c>
      <c r="D49" s="76" t="s">
        <v>49</v>
      </c>
      <c r="E49" s="77">
        <v>223.227</v>
      </c>
      <c r="F49" s="77">
        <v>2.9</v>
      </c>
      <c r="G49" s="77">
        <v>3.6313800000000001</v>
      </c>
      <c r="H49" s="77">
        <v>810.62206326</v>
      </c>
      <c r="I49" s="78">
        <f t="shared" si="0"/>
        <v>5.198969303044752E-3</v>
      </c>
      <c r="J49" s="78">
        <f t="shared" si="2"/>
        <v>0.98167476906030271</v>
      </c>
      <c r="K49" s="188" t="str">
        <f t="shared" si="1"/>
        <v>C</v>
      </c>
      <c r="L49" s="188"/>
    </row>
    <row r="50" spans="1:12" ht="27.6" x14ac:dyDescent="0.3">
      <c r="A50" s="15" t="s">
        <v>75</v>
      </c>
      <c r="B50" s="15" t="s">
        <v>28</v>
      </c>
      <c r="C50" s="35" t="s">
        <v>76</v>
      </c>
      <c r="D50" s="76" t="s">
        <v>72</v>
      </c>
      <c r="E50" s="77">
        <v>1</v>
      </c>
      <c r="F50" s="77">
        <v>639.81233999999995</v>
      </c>
      <c r="G50" s="77">
        <v>801.173012148</v>
      </c>
      <c r="H50" s="77">
        <v>801.173012148</v>
      </c>
      <c r="I50" s="78">
        <f t="shared" si="0"/>
        <v>5.1383672926866488E-3</v>
      </c>
      <c r="J50" s="78">
        <f t="shared" si="2"/>
        <v>0.9868131363529894</v>
      </c>
      <c r="K50" s="188" t="str">
        <f t="shared" si="1"/>
        <v>C</v>
      </c>
      <c r="L50" s="188"/>
    </row>
    <row r="51" spans="1:12" x14ac:dyDescent="0.3">
      <c r="A51" s="15" t="s">
        <v>27</v>
      </c>
      <c r="B51" s="15" t="s">
        <v>28</v>
      </c>
      <c r="C51" s="35" t="s">
        <v>29</v>
      </c>
      <c r="D51" s="76" t="s">
        <v>30</v>
      </c>
      <c r="E51" s="77">
        <v>1</v>
      </c>
      <c r="F51" s="77">
        <v>590.44000000000005</v>
      </c>
      <c r="G51" s="77">
        <v>739.34896800000001</v>
      </c>
      <c r="H51" s="77">
        <v>739.34896800000001</v>
      </c>
      <c r="I51" s="78">
        <f t="shared" si="0"/>
        <v>4.7418553763653656E-3</v>
      </c>
      <c r="J51" s="78">
        <f t="shared" si="2"/>
        <v>0.9915549917293548</v>
      </c>
      <c r="K51" s="188" t="str">
        <f t="shared" si="1"/>
        <v>C</v>
      </c>
      <c r="L51" s="188"/>
    </row>
    <row r="52" spans="1:12" ht="27.6" x14ac:dyDescent="0.3">
      <c r="A52" s="15" t="s">
        <v>94</v>
      </c>
      <c r="B52" s="15">
        <v>103002</v>
      </c>
      <c r="C52" s="35" t="s">
        <v>95</v>
      </c>
      <c r="D52" s="76" t="s">
        <v>30</v>
      </c>
      <c r="E52" s="77">
        <v>1</v>
      </c>
      <c r="F52" s="80">
        <v>329.49</v>
      </c>
      <c r="G52" s="77">
        <v>412.587378</v>
      </c>
      <c r="H52" s="77">
        <v>412.587378</v>
      </c>
      <c r="I52" s="78">
        <f t="shared" si="0"/>
        <v>2.6461519002076829E-3</v>
      </c>
      <c r="J52" s="78">
        <f t="shared" si="2"/>
        <v>0.99420114362956247</v>
      </c>
      <c r="K52" s="188" t="str">
        <f t="shared" si="1"/>
        <v>C</v>
      </c>
      <c r="L52" s="188"/>
    </row>
    <row r="53" spans="1:12" ht="27.6" x14ac:dyDescent="0.3">
      <c r="A53" s="45" t="s">
        <v>99</v>
      </c>
      <c r="B53" s="15">
        <v>102501</v>
      </c>
      <c r="C53" s="35" t="s">
        <v>100</v>
      </c>
      <c r="D53" s="76" t="s">
        <v>38</v>
      </c>
      <c r="E53" s="77">
        <v>8.3000000000000007</v>
      </c>
      <c r="F53" s="77">
        <v>26.94</v>
      </c>
      <c r="G53" s="77">
        <v>33.734268</v>
      </c>
      <c r="H53" s="77">
        <v>279.99442440000001</v>
      </c>
      <c r="I53" s="78">
        <f t="shared" si="0"/>
        <v>1.7957596806890599E-3</v>
      </c>
      <c r="J53" s="78">
        <f t="shared" si="2"/>
        <v>0.99599690331025148</v>
      </c>
      <c r="K53" s="188" t="str">
        <f t="shared" si="1"/>
        <v>C</v>
      </c>
      <c r="L53" s="188"/>
    </row>
    <row r="54" spans="1:12" x14ac:dyDescent="0.3">
      <c r="A54" s="15" t="s">
        <v>79</v>
      </c>
      <c r="B54" s="15" t="s">
        <v>28</v>
      </c>
      <c r="C54" s="35" t="s">
        <v>80</v>
      </c>
      <c r="D54" s="76" t="s">
        <v>72</v>
      </c>
      <c r="E54" s="77">
        <v>1</v>
      </c>
      <c r="F54" s="77">
        <v>184.59</v>
      </c>
      <c r="G54" s="77">
        <v>231.143598</v>
      </c>
      <c r="H54" s="77">
        <v>231.143598</v>
      </c>
      <c r="I54" s="78">
        <f t="shared" si="0"/>
        <v>1.48245221177983E-3</v>
      </c>
      <c r="J54" s="78">
        <f t="shared" si="2"/>
        <v>0.99747935552203126</v>
      </c>
      <c r="K54" s="188" t="str">
        <f t="shared" si="1"/>
        <v>C</v>
      </c>
      <c r="L54" s="188"/>
    </row>
    <row r="55" spans="1:12" ht="27.6" x14ac:dyDescent="0.3">
      <c r="A55" s="15" t="s">
        <v>73</v>
      </c>
      <c r="B55" s="15" t="s">
        <v>28</v>
      </c>
      <c r="C55" s="35" t="s">
        <v>74</v>
      </c>
      <c r="D55" s="76" t="s">
        <v>72</v>
      </c>
      <c r="E55" s="77">
        <v>1</v>
      </c>
      <c r="F55" s="77">
        <v>102.43943</v>
      </c>
      <c r="G55" s="77">
        <v>128.27465424600001</v>
      </c>
      <c r="H55" s="77">
        <v>128.27465424600001</v>
      </c>
      <c r="I55" s="78">
        <f t="shared" si="0"/>
        <v>8.2269656848672778E-4</v>
      </c>
      <c r="J55" s="78">
        <f t="shared" si="2"/>
        <v>0.99830205209051803</v>
      </c>
      <c r="K55" s="188" t="str">
        <f t="shared" si="1"/>
        <v>C</v>
      </c>
      <c r="L55" s="188"/>
    </row>
    <row r="56" spans="1:12" ht="27.6" x14ac:dyDescent="0.3">
      <c r="A56" s="15" t="s">
        <v>77</v>
      </c>
      <c r="B56" s="15">
        <v>93669</v>
      </c>
      <c r="C56" s="35" t="s">
        <v>78</v>
      </c>
      <c r="D56" s="76" t="s">
        <v>72</v>
      </c>
      <c r="E56" s="77">
        <v>1</v>
      </c>
      <c r="F56" s="77">
        <v>73.73</v>
      </c>
      <c r="G56" s="77">
        <v>92.324706000000006</v>
      </c>
      <c r="H56" s="77">
        <v>92.324706000000006</v>
      </c>
      <c r="I56" s="78">
        <f t="shared" si="0"/>
        <v>5.9212959301439339E-4</v>
      </c>
      <c r="J56" s="78">
        <f t="shared" si="2"/>
        <v>0.99889418168353239</v>
      </c>
      <c r="K56" s="188" t="str">
        <f t="shared" si="1"/>
        <v>C</v>
      </c>
      <c r="L56" s="188"/>
    </row>
    <row r="57" spans="1:12" ht="27.6" x14ac:dyDescent="0.3">
      <c r="A57" s="15" t="s">
        <v>52</v>
      </c>
      <c r="B57" s="15">
        <v>100981</v>
      </c>
      <c r="C57" s="35" t="s">
        <v>53</v>
      </c>
      <c r="D57" s="76" t="s">
        <v>47</v>
      </c>
      <c r="E57" s="77">
        <v>7.4409000000000001</v>
      </c>
      <c r="F57" s="77">
        <v>9.32</v>
      </c>
      <c r="G57" s="77">
        <v>11.670503999999999</v>
      </c>
      <c r="H57" s="77">
        <v>86.839053213599996</v>
      </c>
      <c r="I57" s="78">
        <f t="shared" si="0"/>
        <v>5.5694705637215035E-4</v>
      </c>
      <c r="J57" s="78">
        <f t="shared" si="2"/>
        <v>0.99945112873990449</v>
      </c>
      <c r="K57" s="188" t="str">
        <f t="shared" si="1"/>
        <v>C</v>
      </c>
      <c r="L57" s="188"/>
    </row>
    <row r="58" spans="1:12" x14ac:dyDescent="0.3">
      <c r="A58" s="42">
        <v>44683</v>
      </c>
      <c r="B58" s="15" t="s">
        <v>28</v>
      </c>
      <c r="C58" s="35" t="s">
        <v>50</v>
      </c>
      <c r="D58" s="76" t="s">
        <v>47</v>
      </c>
      <c r="E58" s="77">
        <v>15.6175</v>
      </c>
      <c r="F58" s="77">
        <v>4.3760919999999999</v>
      </c>
      <c r="G58" s="77">
        <v>5.4797424024000003</v>
      </c>
      <c r="H58" s="77">
        <v>85.579876969482001</v>
      </c>
      <c r="I58" s="78">
        <f t="shared" si="0"/>
        <v>5.4887126009544218E-4</v>
      </c>
      <c r="J58" s="78">
        <f t="shared" si="2"/>
        <v>0.99999999999999989</v>
      </c>
      <c r="K58" s="188" t="str">
        <f t="shared" si="1"/>
        <v>C</v>
      </c>
      <c r="L58" s="188"/>
    </row>
    <row r="59" spans="1:12" ht="15.75" customHeight="1" x14ac:dyDescent="0.3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12" ht="15.75" customHeight="1" x14ac:dyDescent="0.3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12" ht="15.75" customHeight="1" x14ac:dyDescent="0.3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  <row r="62" spans="1:12" ht="15.75" customHeight="1" x14ac:dyDescent="0.3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</row>
    <row r="63" spans="1:12" ht="15.75" customHeight="1" x14ac:dyDescent="0.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</row>
    <row r="64" spans="1:12" ht="15.75" customHeight="1" x14ac:dyDescent="0.3">
      <c r="A64" s="51"/>
      <c r="B64" s="51"/>
      <c r="C64" s="51"/>
      <c r="D64" s="51"/>
      <c r="E64" s="51"/>
      <c r="F64" s="51"/>
      <c r="G64" s="51"/>
      <c r="H64" s="51"/>
      <c r="I64" s="79"/>
      <c r="J64" s="51"/>
      <c r="K64" s="51"/>
      <c r="L64" s="51"/>
    </row>
    <row r="65" spans="1:12" ht="15.75" customHeight="1" x14ac:dyDescent="0.3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</row>
    <row r="66" spans="1:12" ht="15.75" customHeight="1" x14ac:dyDescent="0.3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</row>
    <row r="67" spans="1:12" ht="15.75" customHeight="1" x14ac:dyDescent="0.3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2" ht="15.75" customHeight="1" x14ac:dyDescent="0.3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  <row r="69" spans="1:12" ht="15.75" customHeight="1" x14ac:dyDescent="0.3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12" ht="15.75" customHeight="1" x14ac:dyDescent="0.3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</row>
    <row r="71" spans="1:12" ht="15.75" customHeight="1" x14ac:dyDescent="0.3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</row>
    <row r="72" spans="1:12" ht="15.75" customHeight="1" x14ac:dyDescent="0.3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</row>
    <row r="73" spans="1:12" ht="15.75" customHeight="1" x14ac:dyDescent="0.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</row>
    <row r="74" spans="1:12" ht="15.75" customHeight="1" x14ac:dyDescent="0.3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</row>
    <row r="75" spans="1:12" ht="15.75" customHeight="1" x14ac:dyDescent="0.3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</row>
    <row r="76" spans="1:12" ht="15.75" customHeight="1" x14ac:dyDescent="0.3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2" ht="15.75" customHeight="1" x14ac:dyDescent="0.3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</row>
    <row r="78" spans="1:12" ht="15.75" customHeight="1" x14ac:dyDescent="0.3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</row>
    <row r="79" spans="1:12" ht="15.75" customHeight="1" x14ac:dyDescent="0.3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</row>
    <row r="80" spans="1:12" ht="15.75" customHeight="1" x14ac:dyDescent="0.3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</row>
    <row r="81" spans="1:12" ht="15.75" customHeight="1" x14ac:dyDescent="0.3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</row>
    <row r="82" spans="1:12" ht="15.75" customHeight="1" x14ac:dyDescent="0.3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</row>
    <row r="83" spans="1:12" ht="15.75" customHeight="1" x14ac:dyDescent="0.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</row>
    <row r="84" spans="1:12" ht="15.75" customHeight="1" x14ac:dyDescent="0.3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</row>
    <row r="85" spans="1:12" ht="15.75" customHeight="1" x14ac:dyDescent="0.3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</row>
    <row r="86" spans="1:12" ht="15.75" customHeight="1" x14ac:dyDescent="0.3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</row>
    <row r="87" spans="1:12" ht="15.75" customHeight="1" x14ac:dyDescent="0.3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</row>
    <row r="88" spans="1:12" ht="15.75" customHeight="1" x14ac:dyDescent="0.3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</row>
    <row r="89" spans="1:12" ht="15.75" customHeight="1" x14ac:dyDescent="0.3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</row>
    <row r="90" spans="1:12" ht="15.75" customHeight="1" x14ac:dyDescent="0.3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</row>
    <row r="91" spans="1:12" ht="15.75" customHeight="1" x14ac:dyDescent="0.3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</row>
    <row r="92" spans="1:12" ht="15.75" customHeight="1" x14ac:dyDescent="0.3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</row>
    <row r="93" spans="1:12" ht="15.75" customHeight="1" x14ac:dyDescent="0.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</row>
    <row r="94" spans="1:12" ht="15.75" customHeight="1" x14ac:dyDescent="0.3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</row>
    <row r="95" spans="1:12" ht="15.75" customHeight="1" x14ac:dyDescent="0.3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</row>
    <row r="96" spans="1:12" ht="15.75" customHeight="1" x14ac:dyDescent="0.3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</row>
    <row r="97" spans="1:12" ht="15.75" customHeight="1" x14ac:dyDescent="0.3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</row>
    <row r="98" spans="1:12" ht="15.75" customHeight="1" x14ac:dyDescent="0.3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</row>
    <row r="99" spans="1:12" ht="15.75" customHeight="1" x14ac:dyDescent="0.3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</row>
    <row r="100" spans="1:12" ht="15.75" customHeight="1" x14ac:dyDescent="0.3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</row>
    <row r="101" spans="1:12" ht="15.75" customHeight="1" x14ac:dyDescent="0.3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</row>
    <row r="102" spans="1:12" ht="15.75" customHeight="1" x14ac:dyDescent="0.3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ht="15.75" customHeight="1" x14ac:dyDescent="0.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2" ht="15.75" customHeight="1" x14ac:dyDescent="0.3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</row>
    <row r="105" spans="1:12" ht="15.75" customHeight="1" x14ac:dyDescent="0.3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1:12" ht="15.75" customHeight="1" x14ac:dyDescent="0.3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1:12" ht="15.75" customHeight="1" x14ac:dyDescent="0.3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</row>
    <row r="108" spans="1:12" ht="15.75" customHeight="1" x14ac:dyDescent="0.3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</row>
    <row r="109" spans="1:12" ht="15.75" customHeight="1" x14ac:dyDescent="0.3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</row>
    <row r="110" spans="1:12" ht="15.75" customHeight="1" x14ac:dyDescent="0.3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</row>
    <row r="111" spans="1:12" ht="15.75" customHeight="1" x14ac:dyDescent="0.3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</row>
    <row r="112" spans="1:12" ht="15.75" customHeight="1" x14ac:dyDescent="0.3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spans="1:12" ht="15.75" customHeight="1" x14ac:dyDescent="0.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</row>
    <row r="114" spans="1:12" ht="15.75" customHeight="1" x14ac:dyDescent="0.3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</row>
    <row r="115" spans="1:12" ht="15.75" customHeight="1" x14ac:dyDescent="0.3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</row>
    <row r="116" spans="1:12" ht="15.75" customHeight="1" x14ac:dyDescent="0.3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</row>
    <row r="117" spans="1:12" ht="15.75" customHeight="1" x14ac:dyDescent="0.3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</row>
    <row r="118" spans="1:12" ht="15.75" customHeight="1" x14ac:dyDescent="0.3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</row>
    <row r="119" spans="1:12" ht="15.75" customHeight="1" x14ac:dyDescent="0.3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</row>
    <row r="120" spans="1:12" ht="15.75" customHeight="1" x14ac:dyDescent="0.3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</row>
    <row r="121" spans="1:12" ht="15.75" customHeight="1" x14ac:dyDescent="0.3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1:12" ht="15.75" customHeight="1" x14ac:dyDescent="0.3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</row>
    <row r="123" spans="1:12" ht="15.75" customHeight="1" x14ac:dyDescent="0.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</row>
    <row r="124" spans="1:12" ht="15.75" customHeight="1" x14ac:dyDescent="0.3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</row>
    <row r="125" spans="1:12" ht="15.75" customHeight="1" x14ac:dyDescent="0.3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6" spans="1:12" ht="15.75" customHeight="1" x14ac:dyDescent="0.3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</row>
    <row r="127" spans="1:12" ht="15.75" customHeight="1" x14ac:dyDescent="0.3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</row>
    <row r="128" spans="1:12" ht="15.75" customHeight="1" x14ac:dyDescent="0.3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</row>
    <row r="129" spans="1:12" ht="15.75" customHeight="1" x14ac:dyDescent="0.3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</row>
    <row r="130" spans="1:12" ht="15.75" customHeight="1" x14ac:dyDescent="0.3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</row>
    <row r="131" spans="1:12" ht="15.75" customHeight="1" x14ac:dyDescent="0.3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</row>
    <row r="132" spans="1:12" ht="15.75" customHeight="1" x14ac:dyDescent="0.3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</row>
    <row r="133" spans="1:12" ht="15.75" customHeight="1" x14ac:dyDescent="0.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</row>
    <row r="134" spans="1:12" ht="15.75" customHeight="1" x14ac:dyDescent="0.3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</row>
    <row r="135" spans="1:12" ht="15.75" customHeight="1" x14ac:dyDescent="0.3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</row>
    <row r="136" spans="1:12" ht="15.75" customHeight="1" x14ac:dyDescent="0.3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</row>
    <row r="137" spans="1:12" ht="15.75" customHeight="1" x14ac:dyDescent="0.3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8" spans="1:12" ht="15.75" customHeight="1" x14ac:dyDescent="0.3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</row>
    <row r="139" spans="1:12" ht="15.75" customHeight="1" x14ac:dyDescent="0.3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</row>
    <row r="140" spans="1:12" ht="15.75" customHeight="1" x14ac:dyDescent="0.3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</row>
    <row r="141" spans="1:12" ht="15.75" customHeight="1" x14ac:dyDescent="0.3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</row>
    <row r="142" spans="1:12" ht="15.75" customHeight="1" x14ac:dyDescent="0.3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</row>
    <row r="143" spans="1:12" ht="15.75" customHeight="1" x14ac:dyDescent="0.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</row>
    <row r="144" spans="1:12" ht="15.75" customHeight="1" x14ac:dyDescent="0.3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</row>
    <row r="145" spans="1:12" ht="15.75" customHeight="1" x14ac:dyDescent="0.3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</row>
    <row r="146" spans="1:12" ht="15.75" customHeight="1" x14ac:dyDescent="0.3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</row>
    <row r="147" spans="1:12" ht="15.75" customHeight="1" x14ac:dyDescent="0.3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</row>
    <row r="148" spans="1:12" ht="15.75" customHeight="1" x14ac:dyDescent="0.3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</row>
    <row r="149" spans="1:12" ht="15.75" customHeight="1" x14ac:dyDescent="0.3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</row>
    <row r="150" spans="1:12" ht="15.75" customHeight="1" x14ac:dyDescent="0.3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</row>
    <row r="151" spans="1:12" ht="15.75" customHeight="1" x14ac:dyDescent="0.3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</row>
    <row r="152" spans="1:12" ht="15.75" customHeight="1" x14ac:dyDescent="0.3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</row>
    <row r="153" spans="1:12" ht="15.75" customHeight="1" x14ac:dyDescent="0.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</row>
    <row r="154" spans="1:12" ht="15.75" customHeight="1" x14ac:dyDescent="0.3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</row>
    <row r="155" spans="1:12" ht="15.75" customHeight="1" x14ac:dyDescent="0.3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</row>
    <row r="156" spans="1:12" ht="15.75" customHeight="1" x14ac:dyDescent="0.3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</row>
    <row r="157" spans="1:12" ht="15.75" customHeight="1" x14ac:dyDescent="0.3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</row>
    <row r="158" spans="1:12" ht="15.75" customHeight="1" x14ac:dyDescent="0.3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</row>
    <row r="159" spans="1:12" ht="15.75" customHeight="1" x14ac:dyDescent="0.3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</row>
    <row r="160" spans="1:12" ht="15.75" customHeight="1" x14ac:dyDescent="0.3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</row>
    <row r="161" spans="1:12" ht="15.75" customHeight="1" x14ac:dyDescent="0.3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</row>
    <row r="162" spans="1:12" ht="15.75" customHeight="1" x14ac:dyDescent="0.3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</row>
    <row r="163" spans="1:12" ht="15.75" customHeight="1" x14ac:dyDescent="0.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</row>
    <row r="164" spans="1:12" ht="15.75" customHeight="1" x14ac:dyDescent="0.3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</row>
    <row r="165" spans="1:12" ht="15.75" customHeight="1" x14ac:dyDescent="0.3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</row>
    <row r="166" spans="1:12" ht="15.75" customHeight="1" x14ac:dyDescent="0.3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</row>
    <row r="167" spans="1:12" ht="15.75" customHeight="1" x14ac:dyDescent="0.3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</row>
    <row r="168" spans="1:12" ht="15.75" customHeight="1" x14ac:dyDescent="0.3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</row>
    <row r="169" spans="1:12" ht="15.75" customHeight="1" x14ac:dyDescent="0.3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</row>
    <row r="170" spans="1:12" ht="15.75" customHeight="1" x14ac:dyDescent="0.3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</row>
    <row r="171" spans="1:12" ht="15.75" customHeight="1" x14ac:dyDescent="0.3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</row>
    <row r="172" spans="1:12" ht="15.75" customHeight="1" x14ac:dyDescent="0.3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</row>
    <row r="173" spans="1:12" ht="15.75" customHeight="1" x14ac:dyDescent="0.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</row>
    <row r="174" spans="1:12" ht="15.75" customHeight="1" x14ac:dyDescent="0.3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</row>
    <row r="175" spans="1:12" ht="15.75" customHeight="1" x14ac:dyDescent="0.3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</row>
    <row r="176" spans="1:12" ht="15.75" customHeight="1" x14ac:dyDescent="0.3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</row>
    <row r="177" spans="1:12" ht="15.75" customHeight="1" x14ac:dyDescent="0.3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</row>
    <row r="178" spans="1:12" ht="15.75" customHeight="1" x14ac:dyDescent="0.3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</row>
    <row r="179" spans="1:12" ht="15.75" customHeight="1" x14ac:dyDescent="0.3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</row>
    <row r="180" spans="1:12" ht="15.75" customHeight="1" x14ac:dyDescent="0.3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</row>
    <row r="181" spans="1:12" ht="15.75" customHeight="1" x14ac:dyDescent="0.3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</row>
    <row r="182" spans="1:12" ht="15.75" customHeight="1" x14ac:dyDescent="0.3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</row>
    <row r="183" spans="1:12" ht="15.75" customHeight="1" x14ac:dyDescent="0.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</row>
    <row r="184" spans="1:12" ht="15.75" customHeight="1" x14ac:dyDescent="0.3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</row>
    <row r="185" spans="1:12" ht="15.75" customHeight="1" x14ac:dyDescent="0.3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</row>
    <row r="186" spans="1:12" ht="15.75" customHeight="1" x14ac:dyDescent="0.3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</row>
    <row r="187" spans="1:12" ht="15.75" customHeight="1" x14ac:dyDescent="0.3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</row>
    <row r="188" spans="1:12" ht="15.75" customHeight="1" x14ac:dyDescent="0.3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</row>
    <row r="189" spans="1:12" ht="15.75" customHeight="1" x14ac:dyDescent="0.3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</row>
    <row r="190" spans="1:12" ht="15.75" customHeight="1" x14ac:dyDescent="0.3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</row>
    <row r="191" spans="1:12" ht="15.75" customHeight="1" x14ac:dyDescent="0.3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</row>
    <row r="192" spans="1:12" ht="15.75" customHeight="1" x14ac:dyDescent="0.3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</row>
    <row r="193" spans="1:12" ht="15.75" customHeight="1" x14ac:dyDescent="0.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</row>
    <row r="194" spans="1:12" ht="15.75" customHeight="1" x14ac:dyDescent="0.3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</row>
    <row r="195" spans="1:12" ht="15.75" customHeight="1" x14ac:dyDescent="0.3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</row>
    <row r="196" spans="1:12" ht="15.75" customHeight="1" x14ac:dyDescent="0.3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</row>
    <row r="197" spans="1:12" ht="15.75" customHeight="1" x14ac:dyDescent="0.3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</row>
    <row r="198" spans="1:12" ht="15.75" customHeight="1" x14ac:dyDescent="0.3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</row>
    <row r="199" spans="1:12" ht="15.75" customHeight="1" x14ac:dyDescent="0.3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</row>
    <row r="200" spans="1:12" ht="15.75" customHeight="1" x14ac:dyDescent="0.3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</row>
    <row r="201" spans="1:12" ht="15.75" customHeight="1" x14ac:dyDescent="0.3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</row>
    <row r="202" spans="1:12" ht="15.75" customHeight="1" x14ac:dyDescent="0.3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</row>
    <row r="203" spans="1:12" ht="15.75" customHeight="1" x14ac:dyDescent="0.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</row>
    <row r="204" spans="1:12" ht="15.75" customHeight="1" x14ac:dyDescent="0.3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</row>
    <row r="205" spans="1:12" ht="15.75" customHeight="1" x14ac:dyDescent="0.3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</row>
    <row r="206" spans="1:12" ht="15.75" customHeight="1" x14ac:dyDescent="0.3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</row>
    <row r="207" spans="1:12" ht="15.75" customHeight="1" x14ac:dyDescent="0.3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</row>
    <row r="208" spans="1:12" ht="15.75" customHeight="1" x14ac:dyDescent="0.3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</row>
    <row r="209" spans="1:12" ht="15.75" customHeight="1" x14ac:dyDescent="0.3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</row>
    <row r="210" spans="1:12" ht="15.75" customHeight="1" x14ac:dyDescent="0.3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</row>
    <row r="211" spans="1:12" ht="15.75" customHeight="1" x14ac:dyDescent="0.3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</row>
    <row r="212" spans="1:12" ht="15.75" customHeight="1" x14ac:dyDescent="0.3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</row>
    <row r="213" spans="1:12" ht="15.75" customHeight="1" x14ac:dyDescent="0.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</row>
    <row r="214" spans="1:12" ht="15.75" customHeight="1" x14ac:dyDescent="0.3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</row>
    <row r="215" spans="1:12" ht="15.75" customHeight="1" x14ac:dyDescent="0.3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</row>
    <row r="216" spans="1:12" ht="15.75" customHeight="1" x14ac:dyDescent="0.3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</row>
    <row r="217" spans="1:12" ht="15.75" customHeight="1" x14ac:dyDescent="0.3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</row>
    <row r="218" spans="1:12" ht="15.75" customHeight="1" x14ac:dyDescent="0.3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</row>
    <row r="219" spans="1:12" ht="15.75" customHeight="1" x14ac:dyDescent="0.3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</row>
    <row r="220" spans="1:12" ht="15.75" customHeight="1" x14ac:dyDescent="0.3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</row>
    <row r="221" spans="1:12" ht="15.75" customHeight="1" x14ac:dyDescent="0.3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</row>
    <row r="222" spans="1:12" ht="15.75" customHeight="1" x14ac:dyDescent="0.3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</row>
    <row r="223" spans="1:12" ht="15.75" customHeight="1" x14ac:dyDescent="0.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</row>
    <row r="224" spans="1:12" ht="15.75" customHeight="1" x14ac:dyDescent="0.3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</row>
    <row r="225" spans="1:12" ht="15.75" customHeight="1" x14ac:dyDescent="0.3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</row>
    <row r="226" spans="1:12" ht="15.75" customHeight="1" x14ac:dyDescent="0.3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</row>
    <row r="227" spans="1:12" ht="15.75" customHeight="1" x14ac:dyDescent="0.3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</row>
    <row r="228" spans="1:12" ht="15.75" customHeight="1" x14ac:dyDescent="0.3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</row>
    <row r="229" spans="1:12" ht="15.75" customHeight="1" x14ac:dyDescent="0.3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</row>
    <row r="230" spans="1:12" ht="15.75" customHeight="1" x14ac:dyDescent="0.3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</row>
    <row r="231" spans="1:12" ht="15.75" customHeight="1" x14ac:dyDescent="0.3"/>
    <row r="232" spans="1:12" ht="15.75" customHeight="1" x14ac:dyDescent="0.3"/>
    <row r="233" spans="1:12" ht="15.75" customHeight="1" x14ac:dyDescent="0.3"/>
    <row r="234" spans="1:12" ht="15.75" customHeight="1" x14ac:dyDescent="0.3"/>
    <row r="235" spans="1:12" ht="15.75" customHeight="1" x14ac:dyDescent="0.3"/>
    <row r="236" spans="1:12" ht="15.75" customHeight="1" x14ac:dyDescent="0.3"/>
    <row r="237" spans="1:12" ht="15.75" customHeight="1" x14ac:dyDescent="0.3"/>
    <row r="238" spans="1:12" ht="15.75" customHeight="1" x14ac:dyDescent="0.3"/>
    <row r="239" spans="1:12" ht="15.75" customHeight="1" x14ac:dyDescent="0.3"/>
    <row r="240" spans="1:12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autoFilter ref="A21:L49" xr:uid="{00000000-0009-0000-0000-000001000000}"/>
  <mergeCells count="60">
    <mergeCell ref="K56:L56"/>
    <mergeCell ref="K57:L57"/>
    <mergeCell ref="K58:L58"/>
    <mergeCell ref="K51:L51"/>
    <mergeCell ref="K52:L52"/>
    <mergeCell ref="K53:L53"/>
    <mergeCell ref="K54:L54"/>
    <mergeCell ref="K55:L55"/>
    <mergeCell ref="K46:L46"/>
    <mergeCell ref="K47:L47"/>
    <mergeCell ref="K48:L48"/>
    <mergeCell ref="K49:L49"/>
    <mergeCell ref="K50:L50"/>
    <mergeCell ref="K41:L41"/>
    <mergeCell ref="K42:L42"/>
    <mergeCell ref="K43:L43"/>
    <mergeCell ref="K44:L44"/>
    <mergeCell ref="K45:L45"/>
    <mergeCell ref="K36:L36"/>
    <mergeCell ref="K37:L37"/>
    <mergeCell ref="K38:L38"/>
    <mergeCell ref="K39:L39"/>
    <mergeCell ref="K40:L40"/>
    <mergeCell ref="K31:L31"/>
    <mergeCell ref="K32:L32"/>
    <mergeCell ref="K33:L33"/>
    <mergeCell ref="K34:L34"/>
    <mergeCell ref="K35:L35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B16:F16"/>
    <mergeCell ref="B17:F17"/>
    <mergeCell ref="B18:F18"/>
    <mergeCell ref="B19:F19"/>
    <mergeCell ref="A20:D20"/>
    <mergeCell ref="F20:G20"/>
    <mergeCell ref="A11:L11"/>
    <mergeCell ref="A12:L12"/>
    <mergeCell ref="A13:L13"/>
    <mergeCell ref="A14:L14"/>
    <mergeCell ref="B15:F15"/>
    <mergeCell ref="I15:L15"/>
    <mergeCell ref="A6:L6"/>
    <mergeCell ref="A7:L7"/>
    <mergeCell ref="A8:L8"/>
    <mergeCell ref="A9:L9"/>
    <mergeCell ref="A10:L10"/>
    <mergeCell ref="A1:L1"/>
    <mergeCell ref="A2:L2"/>
    <mergeCell ref="A3:L3"/>
    <mergeCell ref="A4:L4"/>
    <mergeCell ref="A5:L5"/>
  </mergeCells>
  <conditionalFormatting sqref="K1:K981">
    <cfRule type="cellIs" dxfId="4" priority="2" operator="equal">
      <formula>"A"</formula>
    </cfRule>
  </conditionalFormatting>
  <conditionalFormatting sqref="K1:L981">
    <cfRule type="cellIs" dxfId="3" priority="3" operator="equal">
      <formula>"B"</formula>
    </cfRule>
    <cfRule type="cellIs" dxfId="2" priority="4" operator="equal">
      <formula>"C"</formula>
    </cfRule>
  </conditionalFormatting>
  <printOptions horizontalCentered="1"/>
  <pageMargins left="0.59027777777777801" right="0.35416666666666702" top="0.75" bottom="0.75" header="0.511811023622047" footer="0.511811023622047"/>
  <pageSetup paperSize="9" scale="6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zoomScaleNormal="100" workbookViewId="0"/>
  </sheetViews>
  <sheetFormatPr defaultColWidth="14.44140625" defaultRowHeight="14.4" x14ac:dyDescent="0.3"/>
  <cols>
    <col min="1" max="1" width="11.5546875" customWidth="1"/>
    <col min="2" max="2" width="16.6640625" customWidth="1"/>
    <col min="3" max="3" width="38.6640625" customWidth="1"/>
    <col min="4" max="4" width="7.44140625" customWidth="1"/>
    <col min="5" max="5" width="12.88671875" customWidth="1"/>
    <col min="6" max="6" width="16.109375" customWidth="1"/>
    <col min="7" max="7" width="15.88671875" customWidth="1"/>
    <col min="8" max="15" width="8" customWidth="1"/>
    <col min="16" max="26" width="14.5546875" customWidth="1"/>
  </cols>
  <sheetData>
    <row r="1" spans="1:26" ht="23.25" customHeight="1" x14ac:dyDescent="0.3">
      <c r="A1" s="189" t="s">
        <v>137</v>
      </c>
      <c r="B1" s="189"/>
      <c r="C1" s="189"/>
      <c r="D1" s="189"/>
      <c r="E1" s="189"/>
      <c r="F1" s="189"/>
      <c r="G1" s="189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15.75" customHeight="1" x14ac:dyDescent="0.3">
      <c r="A2" s="82" t="s">
        <v>138</v>
      </c>
      <c r="B2" s="190" t="s">
        <v>139</v>
      </c>
      <c r="C2" s="190"/>
      <c r="D2" s="190"/>
      <c r="E2" s="190"/>
      <c r="F2" s="83" t="s">
        <v>140</v>
      </c>
      <c r="G2" s="84">
        <v>45875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15.75" customHeight="1" x14ac:dyDescent="0.3">
      <c r="A3" s="82" t="s">
        <v>141</v>
      </c>
      <c r="B3" s="191" t="str">
        <f>Orçamento!C3</f>
        <v>Construção de passeio externo com acessibilidade</v>
      </c>
      <c r="C3" s="191"/>
      <c r="D3" s="191"/>
      <c r="E3" s="191"/>
      <c r="F3" s="85"/>
      <c r="G3" s="85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15.75" customHeight="1" x14ac:dyDescent="0.3">
      <c r="A4" s="86"/>
      <c r="B4" s="86"/>
      <c r="C4" s="86"/>
      <c r="D4" s="86"/>
      <c r="E4" s="86"/>
      <c r="F4" s="86"/>
      <c r="G4" s="86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15.75" customHeight="1" x14ac:dyDescent="0.3">
      <c r="A5" s="192" t="s">
        <v>142</v>
      </c>
      <c r="B5" s="192"/>
      <c r="C5" s="192"/>
      <c r="D5" s="192"/>
      <c r="E5" s="192"/>
      <c r="F5" s="192"/>
      <c r="G5" s="192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ht="15.75" customHeight="1" x14ac:dyDescent="0.3">
      <c r="A6" s="87"/>
      <c r="B6" s="87"/>
      <c r="C6" s="87"/>
      <c r="D6" s="88"/>
      <c r="E6" s="87"/>
      <c r="F6" s="89"/>
      <c r="G6" s="89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ht="15.75" customHeight="1" x14ac:dyDescent="0.3">
      <c r="A7" s="192" t="s">
        <v>143</v>
      </c>
      <c r="B7" s="192"/>
      <c r="C7" s="192"/>
      <c r="D7" s="90"/>
      <c r="E7" s="192" t="s">
        <v>144</v>
      </c>
      <c r="F7" s="192"/>
      <c r="G7" s="192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15.75" customHeight="1" x14ac:dyDescent="0.3">
      <c r="A8" s="193" t="s">
        <v>18</v>
      </c>
      <c r="B8" s="193" t="s">
        <v>145</v>
      </c>
      <c r="C8" s="193" t="s">
        <v>146</v>
      </c>
      <c r="D8" s="90"/>
      <c r="E8" s="192"/>
      <c r="F8" s="192"/>
      <c r="G8" s="192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15.75" customHeight="1" x14ac:dyDescent="0.3">
      <c r="A9" s="193"/>
      <c r="B9" s="193"/>
      <c r="C9" s="193"/>
      <c r="D9" s="90"/>
      <c r="E9" s="91" t="s">
        <v>147</v>
      </c>
      <c r="F9" s="91" t="s">
        <v>148</v>
      </c>
      <c r="G9" s="91" t="s">
        <v>149</v>
      </c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ht="15.75" customHeight="1" x14ac:dyDescent="0.3">
      <c r="A10" s="89"/>
      <c r="B10" s="89"/>
      <c r="C10" s="89"/>
      <c r="D10" s="92"/>
      <c r="E10" s="89"/>
      <c r="F10" s="89"/>
      <c r="G10" s="89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30.75" customHeight="1" x14ac:dyDescent="0.3">
      <c r="A11" s="93" t="s">
        <v>150</v>
      </c>
      <c r="B11" s="91" t="s">
        <v>151</v>
      </c>
      <c r="C11" s="91" t="s">
        <v>146</v>
      </c>
      <c r="D11" s="94"/>
      <c r="E11" s="95"/>
      <c r="F11" s="95"/>
      <c r="G11" s="96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28.5" customHeight="1" x14ac:dyDescent="0.3">
      <c r="A12" s="97" t="s">
        <v>152</v>
      </c>
      <c r="B12" s="98" t="s">
        <v>153</v>
      </c>
      <c r="C12" s="99">
        <v>8.0000000000000002E-3</v>
      </c>
      <c r="D12" s="94"/>
      <c r="E12" s="100">
        <v>8.0000000000000002E-3</v>
      </c>
      <c r="F12" s="100">
        <v>8.0000000000000002E-3</v>
      </c>
      <c r="G12" s="101">
        <v>0.01</v>
      </c>
      <c r="H12" s="81"/>
      <c r="I12" s="81"/>
      <c r="J12" s="81"/>
      <c r="K12" s="81"/>
      <c r="L12" s="81"/>
      <c r="M12" s="81"/>
      <c r="N12" s="81"/>
      <c r="O12" s="102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ht="28.5" customHeight="1" x14ac:dyDescent="0.3">
      <c r="A13" s="97" t="s">
        <v>154</v>
      </c>
      <c r="B13" s="98" t="s">
        <v>155</v>
      </c>
      <c r="C13" s="99">
        <v>9.7000000000000003E-3</v>
      </c>
      <c r="D13" s="94"/>
      <c r="E13" s="100">
        <v>9.7000000000000003E-3</v>
      </c>
      <c r="F13" s="100">
        <v>1.2699999999999999E-2</v>
      </c>
      <c r="G13" s="101">
        <v>1.2699999999999999E-2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28.5" customHeight="1" x14ac:dyDescent="0.3">
      <c r="A14" s="97" t="s">
        <v>156</v>
      </c>
      <c r="B14" s="98" t="s">
        <v>157</v>
      </c>
      <c r="C14" s="99">
        <v>5.8999999999999999E-3</v>
      </c>
      <c r="D14" s="94"/>
      <c r="E14" s="100">
        <v>5.8999999999999999E-3</v>
      </c>
      <c r="F14" s="100">
        <v>1.23E-2</v>
      </c>
      <c r="G14" s="101">
        <v>1.3899999999999999E-2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26.4" x14ac:dyDescent="0.3">
      <c r="A15" s="103" t="s">
        <v>158</v>
      </c>
      <c r="B15" s="104" t="s">
        <v>159</v>
      </c>
      <c r="C15" s="105">
        <v>0.03</v>
      </c>
      <c r="D15" s="94"/>
      <c r="E15" s="100">
        <v>0.03</v>
      </c>
      <c r="F15" s="100">
        <v>0.04</v>
      </c>
      <c r="G15" s="101">
        <v>5.5E-2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5.75" customHeight="1" x14ac:dyDescent="0.3">
      <c r="A16" s="193" t="s">
        <v>160</v>
      </c>
      <c r="B16" s="193"/>
      <c r="C16" s="106">
        <v>5.3600000000000002E-2</v>
      </c>
      <c r="D16" s="94"/>
      <c r="E16" s="107"/>
      <c r="F16" s="107"/>
      <c r="G16" s="108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5.75" customHeight="1" x14ac:dyDescent="0.3">
      <c r="A17" s="89"/>
      <c r="B17" s="89"/>
      <c r="C17" s="89"/>
      <c r="D17" s="92"/>
      <c r="E17" s="89"/>
      <c r="F17" s="89"/>
      <c r="G17" s="89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5.75" customHeight="1" x14ac:dyDescent="0.3">
      <c r="A18" s="93" t="s">
        <v>161</v>
      </c>
      <c r="B18" s="91" t="s">
        <v>162</v>
      </c>
      <c r="C18" s="91" t="s">
        <v>146</v>
      </c>
      <c r="D18" s="94"/>
      <c r="E18" s="95"/>
      <c r="F18" s="95"/>
      <c r="G18" s="96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6.5" customHeight="1" x14ac:dyDescent="0.3">
      <c r="A19" s="103" t="s">
        <v>163</v>
      </c>
      <c r="B19" s="104" t="s">
        <v>164</v>
      </c>
      <c r="C19" s="105">
        <v>6.1600000000000002E-2</v>
      </c>
      <c r="D19" s="94"/>
      <c r="E19" s="100">
        <v>6.1600000000000002E-2</v>
      </c>
      <c r="F19" s="100">
        <v>7.3999999999999996E-2</v>
      </c>
      <c r="G19" s="101">
        <v>8.9599999999999999E-2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5.75" customHeight="1" x14ac:dyDescent="0.3">
      <c r="A20" s="193" t="s">
        <v>165</v>
      </c>
      <c r="B20" s="193"/>
      <c r="C20" s="106">
        <v>6.1600000000000002E-2</v>
      </c>
      <c r="D20" s="94"/>
      <c r="E20" s="107"/>
      <c r="F20" s="107"/>
      <c r="G20" s="108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5.75" customHeight="1" x14ac:dyDescent="0.3">
      <c r="A21" s="89"/>
      <c r="B21" s="89"/>
      <c r="C21" s="89"/>
      <c r="D21" s="92"/>
      <c r="E21" s="89"/>
      <c r="F21" s="89"/>
      <c r="G21" s="89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5.75" customHeight="1" x14ac:dyDescent="0.3">
      <c r="A22" s="93" t="s">
        <v>166</v>
      </c>
      <c r="B22" s="91" t="s">
        <v>167</v>
      </c>
      <c r="C22" s="91" t="s">
        <v>146</v>
      </c>
      <c r="D22" s="94"/>
      <c r="E22" s="192" t="s">
        <v>168</v>
      </c>
      <c r="F22" s="192"/>
      <c r="G22" s="192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ht="29.25" customHeight="1" x14ac:dyDescent="0.3">
      <c r="A23" s="97" t="s">
        <v>169</v>
      </c>
      <c r="B23" s="109" t="s">
        <v>170</v>
      </c>
      <c r="C23" s="101">
        <v>6.4999999999999997E-3</v>
      </c>
      <c r="D23" s="94"/>
      <c r="E23" s="193" t="s">
        <v>171</v>
      </c>
      <c r="F23" s="193" t="s">
        <v>172</v>
      </c>
      <c r="G23" s="193" t="s">
        <v>173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ht="15.75" customHeight="1" x14ac:dyDescent="0.3">
      <c r="A24" s="97" t="s">
        <v>174</v>
      </c>
      <c r="B24" s="109" t="s">
        <v>175</v>
      </c>
      <c r="C24" s="101">
        <v>0.03</v>
      </c>
      <c r="D24" s="94"/>
      <c r="E24" s="193"/>
      <c r="F24" s="193"/>
      <c r="G24" s="193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ht="16.5" customHeight="1" x14ac:dyDescent="0.3">
      <c r="A25" s="97" t="s">
        <v>176</v>
      </c>
      <c r="B25" s="109" t="s">
        <v>177</v>
      </c>
      <c r="C25" s="110">
        <v>2.5000000000000001E-2</v>
      </c>
      <c r="D25" s="94"/>
      <c r="E25" s="111">
        <v>0.05</v>
      </c>
      <c r="F25" s="112">
        <v>0.5</v>
      </c>
      <c r="G25" s="110">
        <v>2.5000000000000001E-2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57.75" customHeight="1" x14ac:dyDescent="0.3">
      <c r="A26" s="103" t="s">
        <v>178</v>
      </c>
      <c r="B26" s="113" t="s">
        <v>179</v>
      </c>
      <c r="C26" s="105">
        <v>4.4999999999999998E-2</v>
      </c>
      <c r="D26" s="92"/>
      <c r="E26" s="89"/>
      <c r="F26" s="89"/>
      <c r="G26" s="89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5.75" customHeight="1" x14ac:dyDescent="0.3">
      <c r="A27" s="193" t="s">
        <v>180</v>
      </c>
      <c r="B27" s="193"/>
      <c r="C27" s="106">
        <v>0.1065</v>
      </c>
      <c r="D27" s="94"/>
      <c r="E27" s="192" t="s">
        <v>181</v>
      </c>
      <c r="F27" s="192"/>
      <c r="G27" s="192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spans="1:26" ht="15.75" customHeight="1" x14ac:dyDescent="0.3">
      <c r="A28" s="89"/>
      <c r="B28" s="89"/>
      <c r="C28" s="89"/>
      <c r="D28" s="94"/>
      <c r="E28" s="192"/>
      <c r="F28" s="192"/>
      <c r="G28" s="192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5.75" customHeight="1" x14ac:dyDescent="0.3">
      <c r="A29" s="193" t="s">
        <v>182</v>
      </c>
      <c r="B29" s="193"/>
      <c r="C29" s="193"/>
      <c r="D29" s="94"/>
      <c r="E29" s="192"/>
      <c r="F29" s="192"/>
      <c r="G29" s="192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5.75" customHeight="1" x14ac:dyDescent="0.3">
      <c r="A30" s="194" t="s">
        <v>183</v>
      </c>
      <c r="B30" s="194"/>
      <c r="C30" s="194"/>
      <c r="D30" s="94"/>
      <c r="E30" s="195" t="s">
        <v>184</v>
      </c>
      <c r="F30" s="196" t="s">
        <v>148</v>
      </c>
      <c r="G30" s="197" t="s">
        <v>185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5.75" customHeight="1" x14ac:dyDescent="0.3">
      <c r="A31" s="194"/>
      <c r="B31" s="194"/>
      <c r="C31" s="194"/>
      <c r="D31" s="94"/>
      <c r="E31" s="195"/>
      <c r="F31" s="196"/>
      <c r="G31" s="197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5.75" customHeight="1" x14ac:dyDescent="0.3">
      <c r="A32" s="89"/>
      <c r="B32" s="89"/>
      <c r="C32" s="89"/>
      <c r="D32" s="92"/>
      <c r="E32" s="89"/>
      <c r="F32" s="89"/>
      <c r="G32" s="89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ht="47.25" customHeight="1" x14ac:dyDescent="0.3">
      <c r="A33" s="192" t="s">
        <v>186</v>
      </c>
      <c r="B33" s="192"/>
      <c r="C33" s="106">
        <v>0.25219999999999998</v>
      </c>
      <c r="D33" s="94"/>
      <c r="E33" s="112">
        <v>0.2034</v>
      </c>
      <c r="F33" s="112">
        <v>0.22120000000000001</v>
      </c>
      <c r="G33" s="110">
        <v>0.25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5.75" customHeight="1" x14ac:dyDescent="0.3">
      <c r="A34" s="89"/>
      <c r="B34" s="89"/>
      <c r="C34" s="89"/>
      <c r="D34" s="89"/>
      <c r="E34" s="89"/>
      <c r="F34" s="89"/>
      <c r="G34" s="89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85.5" customHeight="1" x14ac:dyDescent="0.3">
      <c r="A35" s="198" t="s">
        <v>187</v>
      </c>
      <c r="B35" s="198"/>
      <c r="C35" s="198"/>
      <c r="D35" s="198"/>
      <c r="E35" s="198"/>
      <c r="F35" s="198"/>
      <c r="G35" s="198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5.75" customHeight="1" x14ac:dyDescent="0.3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5.75" customHeight="1" x14ac:dyDescent="0.3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ht="15.75" customHeight="1" x14ac:dyDescent="0.3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5.75" customHeight="1" x14ac:dyDescent="0.3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5.75" customHeight="1" x14ac:dyDescent="0.3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5.75" customHeight="1" x14ac:dyDescent="0.3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ht="15.75" customHeight="1" x14ac:dyDescent="0.3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5.75" customHeight="1" x14ac:dyDescent="0.3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5.75" customHeight="1" x14ac:dyDescent="0.3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5.75" customHeight="1" x14ac:dyDescent="0.3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ht="15.75" customHeight="1" x14ac:dyDescent="0.3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5.75" customHeight="1" x14ac:dyDescent="0.3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5.75" customHeight="1" x14ac:dyDescent="0.3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26" ht="15.75" customHeight="1" x14ac:dyDescent="0.3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5.75" customHeight="1" x14ac:dyDescent="0.3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5.75" customHeight="1" x14ac:dyDescent="0.3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5.75" customHeight="1" x14ac:dyDescent="0.3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5.75" customHeight="1" x14ac:dyDescent="0.3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15.75" customHeight="1" x14ac:dyDescent="0.3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5.75" customHeight="1" x14ac:dyDescent="0.3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15.75" customHeight="1" x14ac:dyDescent="0.3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spans="1:26" ht="15.75" customHeight="1" x14ac:dyDescent="0.3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spans="1:26" ht="15.75" customHeight="1" x14ac:dyDescent="0.3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spans="1:26" ht="15.75" customHeight="1" x14ac:dyDescent="0.3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spans="1:26" ht="15.75" customHeight="1" x14ac:dyDescent="0.3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spans="1:26" ht="15.75" customHeight="1" x14ac:dyDescent="0.3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spans="1:26" ht="15.75" customHeight="1" x14ac:dyDescent="0.3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spans="1:26" ht="15.75" customHeight="1" x14ac:dyDescent="0.3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ht="15.75" customHeight="1" x14ac:dyDescent="0.3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5.75" customHeight="1" x14ac:dyDescent="0.3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5.75" customHeight="1" x14ac:dyDescent="0.3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5.75" customHeight="1" x14ac:dyDescent="0.3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5.75" customHeight="1" x14ac:dyDescent="0.3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5.75" customHeight="1" x14ac:dyDescent="0.3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ht="15.75" customHeight="1" x14ac:dyDescent="0.3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5.75" customHeight="1" x14ac:dyDescent="0.3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5.75" customHeight="1" x14ac:dyDescent="0.3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ht="15.75" customHeight="1" x14ac:dyDescent="0.3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5.75" customHeight="1" x14ac:dyDescent="0.3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ht="15.75" customHeight="1" x14ac:dyDescent="0.3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5.75" customHeight="1" x14ac:dyDescent="0.3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5.75" customHeight="1" x14ac:dyDescent="0.3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ht="15.75" customHeight="1" x14ac:dyDescent="0.3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5.75" customHeight="1" x14ac:dyDescent="0.3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ht="15.75" customHeight="1" x14ac:dyDescent="0.3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5.75" customHeight="1" x14ac:dyDescent="0.3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ht="15.75" customHeight="1" x14ac:dyDescent="0.3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5.75" customHeight="1" x14ac:dyDescent="0.3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ht="15.75" customHeight="1" x14ac:dyDescent="0.3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5.75" customHeight="1" x14ac:dyDescent="0.3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5.75" customHeight="1" x14ac:dyDescent="0.3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ht="15.75" customHeight="1" x14ac:dyDescent="0.3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ht="15.75" customHeight="1" x14ac:dyDescent="0.3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spans="1:26" ht="15.75" customHeight="1" x14ac:dyDescent="0.3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ht="15.75" customHeight="1" x14ac:dyDescent="0.3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ht="15.75" customHeight="1" x14ac:dyDescent="0.3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5.75" customHeight="1" x14ac:dyDescent="0.3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5.75" customHeight="1" x14ac:dyDescent="0.3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ht="15.75" customHeight="1" x14ac:dyDescent="0.3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ht="15.75" customHeight="1" x14ac:dyDescent="0.3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ht="15.75" customHeight="1" x14ac:dyDescent="0.3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ht="15.75" customHeight="1" x14ac:dyDescent="0.3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5.75" customHeight="1" x14ac:dyDescent="0.3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5.75" customHeight="1" x14ac:dyDescent="0.3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ht="15.75" customHeight="1" x14ac:dyDescent="0.3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ht="15.75" customHeight="1" x14ac:dyDescent="0.3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5.75" customHeight="1" x14ac:dyDescent="0.3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ht="15.75" customHeight="1" x14ac:dyDescent="0.3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ht="15.75" customHeight="1" x14ac:dyDescent="0.3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spans="1:26" ht="15.75" customHeight="1" x14ac:dyDescent="0.3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ht="15.75" customHeight="1" x14ac:dyDescent="0.3">
      <c r="A106" s="81"/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ht="15.75" customHeight="1" x14ac:dyDescent="0.3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ht="15.75" customHeight="1" x14ac:dyDescent="0.3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spans="1:26" ht="15.75" customHeight="1" x14ac:dyDescent="0.3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ht="15.75" customHeight="1" x14ac:dyDescent="0.3">
      <c r="A110" s="81"/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spans="1:26" ht="15.75" customHeight="1" x14ac:dyDescent="0.3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spans="1:26" ht="15.75" customHeight="1" x14ac:dyDescent="0.3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spans="1:26" ht="15.75" customHeight="1" x14ac:dyDescent="0.3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spans="1:26" ht="15.75" customHeight="1" x14ac:dyDescent="0.3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spans="1:26" ht="15.75" customHeight="1" x14ac:dyDescent="0.3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spans="1:26" ht="15.75" customHeight="1" x14ac:dyDescent="0.3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spans="1:26" ht="15.75" customHeight="1" x14ac:dyDescent="0.3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spans="1:26" ht="15.75" customHeight="1" x14ac:dyDescent="0.3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spans="1:26" ht="15.75" customHeight="1" x14ac:dyDescent="0.3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spans="1:26" ht="15.75" customHeight="1" x14ac:dyDescent="0.3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spans="1:26" ht="15.75" customHeight="1" x14ac:dyDescent="0.3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spans="1:26" ht="15.75" customHeight="1" x14ac:dyDescent="0.3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spans="1:26" ht="15.75" customHeight="1" x14ac:dyDescent="0.3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spans="1:26" ht="15.75" customHeight="1" x14ac:dyDescent="0.3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spans="1:26" ht="15.75" customHeight="1" x14ac:dyDescent="0.3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spans="1:26" ht="15.75" customHeight="1" x14ac:dyDescent="0.3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spans="1:26" ht="15.75" customHeight="1" x14ac:dyDescent="0.3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spans="1:26" ht="15.75" customHeight="1" x14ac:dyDescent="0.3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spans="1:26" ht="15.75" customHeight="1" x14ac:dyDescent="0.3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spans="1:26" ht="15.75" customHeight="1" x14ac:dyDescent="0.3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spans="1:26" ht="15.75" customHeight="1" x14ac:dyDescent="0.3">
      <c r="A131" s="81"/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spans="1:26" ht="15.75" customHeight="1" x14ac:dyDescent="0.3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spans="1:26" ht="15.75" customHeight="1" x14ac:dyDescent="0.3">
      <c r="A133" s="81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spans="1:26" ht="15.75" customHeight="1" x14ac:dyDescent="0.3">
      <c r="A134" s="81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spans="1:26" ht="15.75" customHeight="1" x14ac:dyDescent="0.3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spans="1:26" ht="15.75" customHeight="1" x14ac:dyDescent="0.3">
      <c r="A136" s="81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spans="1:26" ht="15.75" customHeight="1" x14ac:dyDescent="0.3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spans="1:26" ht="15.75" customHeight="1" x14ac:dyDescent="0.3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spans="1:26" ht="15.75" customHeight="1" x14ac:dyDescent="0.3">
      <c r="A139" s="81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spans="1:26" ht="15.75" customHeight="1" x14ac:dyDescent="0.3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spans="1:26" ht="15.75" customHeight="1" x14ac:dyDescent="0.3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spans="1:26" ht="15.75" customHeight="1" x14ac:dyDescent="0.3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spans="1:26" ht="15.75" customHeight="1" x14ac:dyDescent="0.3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spans="1:26" ht="15.75" customHeight="1" x14ac:dyDescent="0.3">
      <c r="A144" s="81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spans="1:26" ht="15.75" customHeight="1" x14ac:dyDescent="0.3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spans="1:26" ht="15.75" customHeight="1" x14ac:dyDescent="0.3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spans="1:26" ht="15.75" customHeight="1" x14ac:dyDescent="0.3">
      <c r="A147" s="81"/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spans="1:26" ht="15.75" customHeight="1" x14ac:dyDescent="0.3">
      <c r="A148" s="81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spans="1:26" ht="15.75" customHeight="1" x14ac:dyDescent="0.3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spans="1:26" ht="15.75" customHeight="1" x14ac:dyDescent="0.3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spans="1:26" ht="15.75" customHeight="1" x14ac:dyDescent="0.3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spans="1:26" ht="15.75" customHeight="1" x14ac:dyDescent="0.3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spans="1:26" ht="15.75" customHeight="1" x14ac:dyDescent="0.3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spans="1:26" ht="15.75" customHeight="1" x14ac:dyDescent="0.3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spans="1:26" ht="15.75" customHeight="1" x14ac:dyDescent="0.3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spans="1:26" ht="15.75" customHeight="1" x14ac:dyDescent="0.3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spans="1:26" ht="15.75" customHeight="1" x14ac:dyDescent="0.3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spans="1:26" ht="15.75" customHeight="1" x14ac:dyDescent="0.3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spans="1:26" ht="15.75" customHeight="1" x14ac:dyDescent="0.3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spans="1:26" ht="15.75" customHeight="1" x14ac:dyDescent="0.3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spans="1:26" ht="15.75" customHeight="1" x14ac:dyDescent="0.3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spans="1:26" ht="15.75" customHeight="1" x14ac:dyDescent="0.3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spans="1:26" ht="15.75" customHeight="1" x14ac:dyDescent="0.3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spans="1:26" ht="15.75" customHeight="1" x14ac:dyDescent="0.3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spans="1:26" ht="15.75" customHeight="1" x14ac:dyDescent="0.3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spans="1:26" ht="15.75" customHeight="1" x14ac:dyDescent="0.3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spans="1:26" ht="15.75" customHeight="1" x14ac:dyDescent="0.3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spans="1:26" ht="15.75" customHeight="1" x14ac:dyDescent="0.3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spans="1:26" ht="15.75" customHeight="1" x14ac:dyDescent="0.3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spans="1:26" ht="15.75" customHeight="1" x14ac:dyDescent="0.3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spans="1:26" ht="15.75" customHeight="1" x14ac:dyDescent="0.3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spans="1:26" ht="15.75" customHeight="1" x14ac:dyDescent="0.3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spans="1:26" ht="15.75" customHeight="1" x14ac:dyDescent="0.3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spans="1:26" ht="15.75" customHeight="1" x14ac:dyDescent="0.3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spans="1:26" ht="15.75" customHeight="1" x14ac:dyDescent="0.3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spans="1:26" ht="15.75" customHeight="1" x14ac:dyDescent="0.3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spans="1:26" ht="15.75" customHeight="1" x14ac:dyDescent="0.3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spans="1:26" ht="15.75" customHeight="1" x14ac:dyDescent="0.3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spans="1:26" ht="15.75" customHeight="1" x14ac:dyDescent="0.3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spans="1:26" ht="15.75" customHeight="1" x14ac:dyDescent="0.3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spans="1:26" ht="15.75" customHeight="1" x14ac:dyDescent="0.3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spans="1:26" ht="15.75" customHeight="1" x14ac:dyDescent="0.3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spans="1:26" ht="15.75" customHeight="1" x14ac:dyDescent="0.3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spans="1:26" ht="15.75" customHeight="1" x14ac:dyDescent="0.3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spans="1:26" ht="15.75" customHeight="1" x14ac:dyDescent="0.3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spans="1:26" ht="15.75" customHeight="1" x14ac:dyDescent="0.3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spans="1:26" ht="15.75" customHeight="1" x14ac:dyDescent="0.3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spans="1:26" ht="15.75" customHeight="1" x14ac:dyDescent="0.3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spans="1:26" ht="15.75" customHeight="1" x14ac:dyDescent="0.3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spans="1:26" ht="15.75" customHeight="1" x14ac:dyDescent="0.3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spans="1:26" ht="15.75" customHeight="1" x14ac:dyDescent="0.3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spans="1:26" ht="15.75" customHeight="1" x14ac:dyDescent="0.3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spans="1:26" ht="15.75" customHeight="1" x14ac:dyDescent="0.3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spans="1:26" ht="15.75" customHeight="1" x14ac:dyDescent="0.3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spans="1:26" ht="15.75" customHeight="1" x14ac:dyDescent="0.3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spans="1:26" ht="15.75" customHeight="1" x14ac:dyDescent="0.3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spans="1:26" ht="15.75" customHeight="1" x14ac:dyDescent="0.3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spans="1:26" ht="15.75" customHeight="1" x14ac:dyDescent="0.3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spans="1:26" ht="15.75" customHeight="1" x14ac:dyDescent="0.3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spans="1:26" ht="15.75" customHeight="1" x14ac:dyDescent="0.3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spans="1:26" ht="15.75" customHeight="1" x14ac:dyDescent="0.3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spans="1:26" ht="15.75" customHeight="1" x14ac:dyDescent="0.3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spans="1:26" ht="15.75" customHeight="1" x14ac:dyDescent="0.3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spans="1:26" ht="15.75" customHeight="1" x14ac:dyDescent="0.3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spans="1:26" ht="15.75" customHeight="1" x14ac:dyDescent="0.3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spans="1:26" ht="15.75" customHeight="1" x14ac:dyDescent="0.3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spans="1:26" ht="15.75" customHeight="1" x14ac:dyDescent="0.3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spans="1:26" ht="15.75" customHeight="1" x14ac:dyDescent="0.3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spans="1:26" ht="15.75" customHeight="1" x14ac:dyDescent="0.3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spans="1:26" ht="15.75" customHeight="1" x14ac:dyDescent="0.3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spans="1:26" ht="15.75" customHeight="1" x14ac:dyDescent="0.3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spans="1:26" ht="15.75" customHeight="1" x14ac:dyDescent="0.3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spans="1:26" ht="15.75" customHeight="1" x14ac:dyDescent="0.3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spans="1:26" ht="15.75" customHeight="1" x14ac:dyDescent="0.3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spans="1:26" ht="15.75" customHeight="1" x14ac:dyDescent="0.3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spans="1:26" ht="15.75" customHeight="1" x14ac:dyDescent="0.3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spans="1:26" ht="15.75" customHeight="1" x14ac:dyDescent="0.3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spans="1:26" ht="15.75" customHeight="1" x14ac:dyDescent="0.3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spans="1:26" ht="15.75" customHeight="1" x14ac:dyDescent="0.3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spans="1:26" ht="15.75" customHeight="1" x14ac:dyDescent="0.3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spans="1:26" ht="15.75" customHeight="1" x14ac:dyDescent="0.3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spans="1:26" ht="15.75" customHeight="1" x14ac:dyDescent="0.3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spans="1:26" ht="15.75" customHeight="1" x14ac:dyDescent="0.3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5.75" customHeight="1" x14ac:dyDescent="0.3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5.75" customHeight="1" x14ac:dyDescent="0.3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5.75" customHeight="1" x14ac:dyDescent="0.3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5.75" customHeight="1" x14ac:dyDescent="0.3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5.75" customHeight="1" x14ac:dyDescent="0.3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5.75" customHeight="1" x14ac:dyDescent="0.3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5.75" customHeight="1" x14ac:dyDescent="0.3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5.75" customHeight="1" x14ac:dyDescent="0.3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5.75" customHeight="1" x14ac:dyDescent="0.3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5.75" customHeight="1" x14ac:dyDescent="0.3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5.75" customHeight="1" x14ac:dyDescent="0.3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5.75" customHeight="1" x14ac:dyDescent="0.3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4">
    <mergeCell ref="A33:B33"/>
    <mergeCell ref="A35:G35"/>
    <mergeCell ref="A27:B27"/>
    <mergeCell ref="E27:G29"/>
    <mergeCell ref="A29:C29"/>
    <mergeCell ref="A30:C31"/>
    <mergeCell ref="E30:E31"/>
    <mergeCell ref="F30:F31"/>
    <mergeCell ref="G30:G31"/>
    <mergeCell ref="A16:B16"/>
    <mergeCell ref="A20:B20"/>
    <mergeCell ref="E22:G22"/>
    <mergeCell ref="E23:E24"/>
    <mergeCell ref="F23:F24"/>
    <mergeCell ref="G23:G24"/>
    <mergeCell ref="A1:G1"/>
    <mergeCell ref="B2:E2"/>
    <mergeCell ref="B3:E3"/>
    <mergeCell ref="A5:G5"/>
    <mergeCell ref="A7:C7"/>
    <mergeCell ref="E7:G8"/>
    <mergeCell ref="A8:A9"/>
    <mergeCell ref="B8:B9"/>
    <mergeCell ref="C8:C9"/>
  </mergeCells>
  <printOptions horizontalCentered="1"/>
  <pageMargins left="0.39374999999999999" right="0.39374999999999999" top="0.75" bottom="0.75" header="0.511811023622047" footer="0.511811023622047"/>
  <pageSetup scale="75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181" zoomScaleNormal="100" workbookViewId="0">
      <selection activeCell="J187" sqref="J187"/>
    </sheetView>
  </sheetViews>
  <sheetFormatPr defaultColWidth="14.44140625" defaultRowHeight="14.4" x14ac:dyDescent="0.3"/>
  <cols>
    <col min="1" max="1" width="11.6640625" customWidth="1"/>
    <col min="2" max="2" width="49.33203125" customWidth="1"/>
    <col min="3" max="3" width="5.88671875" customWidth="1"/>
    <col min="4" max="4" width="11.5546875" customWidth="1"/>
    <col min="5" max="5" width="11.6640625" customWidth="1"/>
    <col min="6" max="6" width="14.5546875" customWidth="1"/>
    <col min="7" max="9" width="11.6640625" customWidth="1"/>
    <col min="10" max="26" width="11" customWidth="1"/>
  </cols>
  <sheetData>
    <row r="1" spans="1:26" ht="15" customHeight="1" x14ac:dyDescent="0.3">
      <c r="A1" s="199" t="s">
        <v>188</v>
      </c>
      <c r="B1" s="199"/>
      <c r="C1" s="199"/>
      <c r="D1" s="199"/>
      <c r="E1" s="199"/>
      <c r="F1" s="199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spans="1:26" ht="15" customHeight="1" x14ac:dyDescent="0.3">
      <c r="A2" s="115" t="s">
        <v>141</v>
      </c>
      <c r="B2" s="200" t="str">
        <f>Orçamento!C3</f>
        <v>Construção de passeio externo com acessibilidade</v>
      </c>
      <c r="C2" s="200"/>
      <c r="D2" s="200"/>
      <c r="E2" s="116" t="s">
        <v>189</v>
      </c>
      <c r="F2" s="117" t="str">
        <f>Orçamento!H4</f>
        <v>SINAPI 06/2025</v>
      </c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spans="1:26" ht="15" customHeight="1" x14ac:dyDescent="0.3"/>
    <row r="4" spans="1:26" ht="15" customHeight="1" x14ac:dyDescent="0.3">
      <c r="A4" s="118" t="s">
        <v>18</v>
      </c>
      <c r="B4" s="201" t="s">
        <v>190</v>
      </c>
      <c r="C4" s="201"/>
      <c r="D4" s="201"/>
      <c r="E4" s="201"/>
      <c r="F4" s="118" t="s">
        <v>191</v>
      </c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6" ht="12.75" customHeight="1" x14ac:dyDescent="0.3">
      <c r="A5" s="119" t="str">
        <f>Orçamento!A12</f>
        <v>1.1</v>
      </c>
      <c r="B5" s="202" t="str">
        <f>Orçamento!C12</f>
        <v>Mobilização e desmobilização</v>
      </c>
      <c r="C5" s="202"/>
      <c r="D5" s="202"/>
      <c r="E5" s="202"/>
      <c r="F5" s="119" t="str">
        <f>Orçamento!D12</f>
        <v>un.</v>
      </c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x14ac:dyDescent="0.3">
      <c r="A6" s="120" t="s">
        <v>192</v>
      </c>
      <c r="B6" s="120" t="s">
        <v>193</v>
      </c>
      <c r="C6" s="120" t="s">
        <v>194</v>
      </c>
      <c r="D6" s="121" t="s">
        <v>195</v>
      </c>
      <c r="E6" s="121" t="s">
        <v>196</v>
      </c>
      <c r="F6" s="120" t="s">
        <v>197</v>
      </c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spans="1:26" ht="15" customHeight="1" x14ac:dyDescent="0.3">
      <c r="A7" s="122">
        <v>88243</v>
      </c>
      <c r="B7" s="123" t="s">
        <v>198</v>
      </c>
      <c r="C7" s="122" t="s">
        <v>199</v>
      </c>
      <c r="D7" s="124">
        <v>8</v>
      </c>
      <c r="E7" s="125">
        <v>24.07</v>
      </c>
      <c r="F7" s="126">
        <f>D7*E7</f>
        <v>192.56</v>
      </c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26" ht="15" customHeight="1" x14ac:dyDescent="0.3">
      <c r="A8" s="122"/>
      <c r="B8" s="127"/>
      <c r="C8" s="122"/>
      <c r="D8" s="124"/>
      <c r="E8" s="125" t="s">
        <v>200</v>
      </c>
      <c r="F8" s="128">
        <f>SUM(F7)</f>
        <v>192.56</v>
      </c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ht="15" customHeight="1" x14ac:dyDescent="0.3">
      <c r="A9" s="129"/>
      <c r="B9" s="127"/>
      <c r="C9" s="122"/>
      <c r="D9" s="124"/>
      <c r="E9" s="130"/>
      <c r="F9" s="129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ht="22.5" customHeight="1" x14ac:dyDescent="0.3">
      <c r="A10" s="120" t="s">
        <v>192</v>
      </c>
      <c r="B10" s="120" t="s">
        <v>201</v>
      </c>
      <c r="C10" s="120" t="s">
        <v>194</v>
      </c>
      <c r="D10" s="121" t="s">
        <v>202</v>
      </c>
      <c r="E10" s="121" t="s">
        <v>203</v>
      </c>
      <c r="F10" s="120" t="s">
        <v>204</v>
      </c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spans="1:26" ht="20.399999999999999" x14ac:dyDescent="0.3">
      <c r="A11" s="122">
        <v>92138</v>
      </c>
      <c r="B11" s="123" t="s">
        <v>205</v>
      </c>
      <c r="C11" s="122" t="s">
        <v>206</v>
      </c>
      <c r="D11" s="124">
        <v>4</v>
      </c>
      <c r="E11" s="125">
        <v>99.47</v>
      </c>
      <c r="F11" s="131">
        <f>D11*E11</f>
        <v>397.88</v>
      </c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spans="1:26" ht="15" customHeight="1" x14ac:dyDescent="0.3">
      <c r="A12" s="129"/>
      <c r="B12" s="123"/>
      <c r="C12" s="122"/>
      <c r="D12" s="124"/>
      <c r="E12" s="125" t="s">
        <v>207</v>
      </c>
      <c r="F12" s="128">
        <f>SUM(F11)</f>
        <v>397.88</v>
      </c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spans="1:26" x14ac:dyDescent="0.3">
      <c r="A13" s="129" t="s">
        <v>208</v>
      </c>
      <c r="B13" s="127"/>
      <c r="C13" s="122"/>
      <c r="D13" s="124"/>
      <c r="E13" s="130"/>
      <c r="F13" s="129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6" ht="15" customHeight="1" x14ac:dyDescent="0.3">
      <c r="A14" s="129" t="s">
        <v>209</v>
      </c>
      <c r="B14" s="127" t="s">
        <v>210</v>
      </c>
      <c r="C14" s="132"/>
      <c r="D14" s="133"/>
      <c r="E14" s="125" t="s">
        <v>211</v>
      </c>
      <c r="F14" s="134">
        <f>F8+F12</f>
        <v>590.44000000000005</v>
      </c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ht="15" customHeight="1" x14ac:dyDescent="0.3"/>
    <row r="16" spans="1:26" ht="15" customHeight="1" x14ac:dyDescent="0.3">
      <c r="A16" s="118" t="s">
        <v>18</v>
      </c>
      <c r="B16" s="201" t="s">
        <v>190</v>
      </c>
      <c r="C16" s="201"/>
      <c r="D16" s="201"/>
      <c r="E16" s="201"/>
      <c r="F16" s="118" t="s">
        <v>191</v>
      </c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spans="1:26" ht="15" customHeight="1" x14ac:dyDescent="0.3">
      <c r="A17" s="119" t="str">
        <f>Orçamento!A13</f>
        <v>1.2</v>
      </c>
      <c r="B17" s="202" t="str">
        <f>Orçamento!C13</f>
        <v>Taxas e emolumentos</v>
      </c>
      <c r="C17" s="202"/>
      <c r="D17" s="202"/>
      <c r="E17" s="202"/>
      <c r="F17" s="119" t="str">
        <f>Orçamento!D13</f>
        <v>un.</v>
      </c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x14ac:dyDescent="0.3">
      <c r="A18" s="120" t="s">
        <v>192</v>
      </c>
      <c r="B18" s="120" t="s">
        <v>193</v>
      </c>
      <c r="C18" s="120" t="s">
        <v>194</v>
      </c>
      <c r="D18" s="121" t="s">
        <v>195</v>
      </c>
      <c r="E18" s="121" t="s">
        <v>196</v>
      </c>
      <c r="F18" s="120" t="s">
        <v>197</v>
      </c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spans="1:26" ht="15" customHeight="1" x14ac:dyDescent="0.3">
      <c r="A19" s="122"/>
      <c r="B19" s="123"/>
      <c r="C19" s="122"/>
      <c r="D19" s="124"/>
      <c r="E19" s="125"/>
      <c r="F19" s="131">
        <f>D19*E19</f>
        <v>0</v>
      </c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spans="1:26" ht="15" customHeight="1" x14ac:dyDescent="0.3">
      <c r="A20" s="122"/>
      <c r="B20" s="127"/>
      <c r="C20" s="122"/>
      <c r="D20" s="124"/>
      <c r="E20" s="125" t="s">
        <v>200</v>
      </c>
      <c r="F20" s="128">
        <f>SUM(F19)</f>
        <v>0</v>
      </c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spans="1:26" ht="15" customHeight="1" x14ac:dyDescent="0.3">
      <c r="A21" s="129"/>
      <c r="B21" s="127"/>
      <c r="C21" s="122"/>
      <c r="D21" s="124"/>
      <c r="E21" s="130"/>
      <c r="F21" s="129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spans="1:26" ht="22.5" customHeight="1" x14ac:dyDescent="0.3">
      <c r="A22" s="120" t="s">
        <v>192</v>
      </c>
      <c r="B22" s="120" t="s">
        <v>201</v>
      </c>
      <c r="C22" s="120" t="s">
        <v>194</v>
      </c>
      <c r="D22" s="121" t="s">
        <v>202</v>
      </c>
      <c r="E22" s="121" t="s">
        <v>203</v>
      </c>
      <c r="F22" s="120" t="s">
        <v>204</v>
      </c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spans="1:26" ht="11.25" customHeight="1" x14ac:dyDescent="0.3">
      <c r="A23" s="120" t="s">
        <v>212</v>
      </c>
      <c r="B23" s="127" t="s">
        <v>213</v>
      </c>
      <c r="C23" s="122" t="s">
        <v>214</v>
      </c>
      <c r="D23" s="135">
        <v>1</v>
      </c>
      <c r="E23" s="136">
        <v>271.47000000000003</v>
      </c>
      <c r="F23" s="131">
        <f>E23*D23</f>
        <v>271.47000000000003</v>
      </c>
      <c r="G23" s="137"/>
      <c r="H23" s="138"/>
      <c r="I23" s="137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ht="11.25" customHeight="1" x14ac:dyDescent="0.3">
      <c r="A24" s="129" t="s">
        <v>215</v>
      </c>
      <c r="B24" s="127" t="s">
        <v>216</v>
      </c>
      <c r="C24" s="122" t="s">
        <v>38</v>
      </c>
      <c r="D24" s="125">
        <v>775.66</v>
      </c>
      <c r="E24" s="136">
        <v>1.08</v>
      </c>
      <c r="F24" s="131">
        <f>E24*D24</f>
        <v>837.71280000000002</v>
      </c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spans="1:26" ht="11.25" customHeight="1" x14ac:dyDescent="0.3">
      <c r="A25" s="129"/>
      <c r="B25" s="127"/>
      <c r="C25" s="122"/>
      <c r="D25" s="124"/>
      <c r="E25" s="125" t="s">
        <v>207</v>
      </c>
      <c r="F25" s="128">
        <f>SUM(F23:F24)</f>
        <v>1109.1828</v>
      </c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spans="1:26" ht="11.25" customHeight="1" x14ac:dyDescent="0.3">
      <c r="A26" s="129" t="s">
        <v>208</v>
      </c>
      <c r="B26" s="127" t="s">
        <v>217</v>
      </c>
      <c r="C26" s="122"/>
      <c r="D26" s="124"/>
      <c r="E26" s="130"/>
      <c r="F26" s="129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spans="1:26" ht="12.75" customHeight="1" x14ac:dyDescent="0.3">
      <c r="A27" s="129" t="s">
        <v>209</v>
      </c>
      <c r="B27" s="127" t="s">
        <v>210</v>
      </c>
      <c r="C27" s="132"/>
      <c r="D27" s="133"/>
      <c r="E27" s="125" t="s">
        <v>211</v>
      </c>
      <c r="F27" s="134">
        <f>F20+F25</f>
        <v>1109.1828</v>
      </c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spans="1:26" ht="11.25" customHeight="1" x14ac:dyDescent="0.3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spans="1:26" ht="11.25" customHeight="1" x14ac:dyDescent="0.3">
      <c r="A29" s="118" t="s">
        <v>18</v>
      </c>
      <c r="B29" s="201" t="s">
        <v>190</v>
      </c>
      <c r="C29" s="201"/>
      <c r="D29" s="201"/>
      <c r="E29" s="201"/>
      <c r="F29" s="118" t="s">
        <v>191</v>
      </c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spans="1:26" ht="11.25" customHeight="1" x14ac:dyDescent="0.3">
      <c r="A30" s="139" t="str">
        <f>Orçamento!A14</f>
        <v>1.3</v>
      </c>
      <c r="B30" s="202" t="str">
        <f>Orçamento!C14</f>
        <v>Tapume de proteção em tela de polietileno h=1,20 com bloco de concreto</v>
      </c>
      <c r="C30" s="202"/>
      <c r="D30" s="202"/>
      <c r="E30" s="202"/>
      <c r="F30" s="119" t="str">
        <f>Orçamento!D14</f>
        <v>m</v>
      </c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spans="1:26" ht="11.25" customHeight="1" x14ac:dyDescent="0.3">
      <c r="A31" s="120" t="s">
        <v>192</v>
      </c>
      <c r="B31" s="120" t="s">
        <v>193</v>
      </c>
      <c r="C31" s="120" t="s">
        <v>194</v>
      </c>
      <c r="D31" s="121" t="s">
        <v>195</v>
      </c>
      <c r="E31" s="121" t="s">
        <v>196</v>
      </c>
      <c r="F31" s="120" t="s">
        <v>197</v>
      </c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spans="1:26" ht="11.25" customHeight="1" x14ac:dyDescent="0.3">
      <c r="A32" s="120">
        <v>88316</v>
      </c>
      <c r="B32" s="123" t="s">
        <v>218</v>
      </c>
      <c r="C32" s="122" t="s">
        <v>199</v>
      </c>
      <c r="D32" s="140">
        <v>0.2</v>
      </c>
      <c r="E32" s="136">
        <v>22.72</v>
      </c>
      <c r="F32" s="131">
        <f>D32*E32</f>
        <v>4.5439999999999996</v>
      </c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spans="1:26" ht="11.25" customHeight="1" x14ac:dyDescent="0.3">
      <c r="A33" s="120"/>
      <c r="B33" s="123"/>
      <c r="C33" s="122"/>
      <c r="D33" s="140"/>
      <c r="E33" s="136"/>
      <c r="F33" s="131">
        <f>D33*E33</f>
        <v>0</v>
      </c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spans="1:26" ht="11.25" customHeight="1" x14ac:dyDescent="0.3">
      <c r="A34" s="122"/>
      <c r="B34" s="127"/>
      <c r="C34" s="122"/>
      <c r="D34" s="124"/>
      <c r="E34" s="125" t="s">
        <v>200</v>
      </c>
      <c r="F34" s="128">
        <f>SUM(F32:F33)</f>
        <v>4.5439999999999996</v>
      </c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spans="1:26" ht="11.25" customHeight="1" x14ac:dyDescent="0.3">
      <c r="A35" s="129"/>
      <c r="B35" s="127"/>
      <c r="C35" s="122"/>
      <c r="D35" s="124"/>
      <c r="E35" s="130"/>
      <c r="F35" s="129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spans="1:26" ht="21.75" customHeight="1" x14ac:dyDescent="0.3">
      <c r="A36" s="120" t="s">
        <v>192</v>
      </c>
      <c r="B36" s="120" t="s">
        <v>201</v>
      </c>
      <c r="C36" s="120" t="s">
        <v>194</v>
      </c>
      <c r="D36" s="121" t="s">
        <v>202</v>
      </c>
      <c r="E36" s="121" t="s">
        <v>203</v>
      </c>
      <c r="F36" s="120" t="s">
        <v>204</v>
      </c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spans="1:26" ht="18.75" customHeight="1" x14ac:dyDescent="0.3">
      <c r="A37" s="120" t="s">
        <v>219</v>
      </c>
      <c r="B37" s="123" t="s">
        <v>220</v>
      </c>
      <c r="C37" s="122" t="s">
        <v>35</v>
      </c>
      <c r="D37" s="140">
        <v>0.46</v>
      </c>
      <c r="E37" s="136">
        <v>6.69</v>
      </c>
      <c r="F37" s="131">
        <f>E37*D37</f>
        <v>3.0774000000000004</v>
      </c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spans="1:26" ht="23.25" customHeight="1" x14ac:dyDescent="0.3">
      <c r="A38" s="120" t="s">
        <v>221</v>
      </c>
      <c r="B38" s="123" t="s">
        <v>222</v>
      </c>
      <c r="C38" s="122" t="s">
        <v>35</v>
      </c>
      <c r="D38" s="140">
        <v>1</v>
      </c>
      <c r="E38" s="136">
        <v>3.21</v>
      </c>
      <c r="F38" s="131">
        <f>E38*D38</f>
        <v>3.21</v>
      </c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ht="11.25" customHeight="1" x14ac:dyDescent="0.3">
      <c r="A39" s="120">
        <v>5061</v>
      </c>
      <c r="B39" s="123" t="s">
        <v>223</v>
      </c>
      <c r="C39" s="122" t="s">
        <v>224</v>
      </c>
      <c r="D39" s="140">
        <v>0.02</v>
      </c>
      <c r="E39" s="136">
        <v>18</v>
      </c>
      <c r="F39" s="131">
        <f>E39*D39</f>
        <v>0.36</v>
      </c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spans="1:26" ht="11.25" customHeight="1" x14ac:dyDescent="0.3">
      <c r="A40" s="120" t="s">
        <v>225</v>
      </c>
      <c r="B40" s="123" t="s">
        <v>226</v>
      </c>
      <c r="C40" s="122" t="s">
        <v>47</v>
      </c>
      <c r="D40" s="140">
        <v>0.2</v>
      </c>
      <c r="E40" s="136">
        <v>592.69000000000005</v>
      </c>
      <c r="F40" s="131">
        <f>E40*D40</f>
        <v>118.53800000000001</v>
      </c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spans="1:26" ht="11.25" customHeight="1" x14ac:dyDescent="0.3">
      <c r="A41" s="129"/>
      <c r="B41" s="127"/>
      <c r="C41" s="122"/>
      <c r="D41" s="124"/>
      <c r="E41" s="125" t="s">
        <v>207</v>
      </c>
      <c r="F41" s="128">
        <f>SUM(F37:F40)</f>
        <v>125.18540000000002</v>
      </c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spans="1:26" ht="11.25" customHeight="1" x14ac:dyDescent="0.3">
      <c r="A42" s="129" t="s">
        <v>208</v>
      </c>
      <c r="B42" s="127"/>
      <c r="C42" s="122"/>
      <c r="D42" s="124"/>
      <c r="E42" s="130"/>
      <c r="F42" s="129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spans="1:26" ht="11.25" customHeight="1" x14ac:dyDescent="0.3">
      <c r="A43" s="129" t="s">
        <v>209</v>
      </c>
      <c r="B43" s="127" t="s">
        <v>227</v>
      </c>
      <c r="C43" s="132"/>
      <c r="D43" s="133"/>
      <c r="E43" s="125" t="s">
        <v>211</v>
      </c>
      <c r="F43" s="134">
        <f>F34+F41</f>
        <v>129.72940000000003</v>
      </c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spans="1:26" ht="11.25" customHeight="1" x14ac:dyDescent="0.3">
      <c r="A44" s="114"/>
      <c r="B44" s="137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spans="1:26" ht="11.25" customHeight="1" x14ac:dyDescent="0.3">
      <c r="A45" s="118" t="s">
        <v>18</v>
      </c>
      <c r="B45" s="201" t="s">
        <v>190</v>
      </c>
      <c r="C45" s="201"/>
      <c r="D45" s="201"/>
      <c r="E45" s="201"/>
      <c r="F45" s="118" t="s">
        <v>191</v>
      </c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spans="1:26" ht="11.25" customHeight="1" x14ac:dyDescent="0.3">
      <c r="A46" s="139" t="str">
        <f>Orçamento!A17</f>
        <v>1.6</v>
      </c>
      <c r="B46" s="202" t="str">
        <f>Orçamento!C17</f>
        <v>Demolição de meio-fio granítico ou pré-moldado</v>
      </c>
      <c r="C46" s="202"/>
      <c r="D46" s="202"/>
      <c r="E46" s="202"/>
      <c r="F46" s="119" t="str">
        <f>Orçamento!D17</f>
        <v>m</v>
      </c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spans="1:26" ht="11.25" customHeight="1" x14ac:dyDescent="0.3">
      <c r="A47" s="120" t="s">
        <v>192</v>
      </c>
      <c r="B47" s="120" t="s">
        <v>193</v>
      </c>
      <c r="C47" s="120" t="s">
        <v>194</v>
      </c>
      <c r="D47" s="121" t="s">
        <v>195</v>
      </c>
      <c r="E47" s="121" t="s">
        <v>196</v>
      </c>
      <c r="F47" s="120" t="s">
        <v>197</v>
      </c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spans="1:26" ht="11.25" customHeight="1" x14ac:dyDescent="0.3">
      <c r="A48" s="120">
        <v>88316</v>
      </c>
      <c r="B48" s="123" t="s">
        <v>218</v>
      </c>
      <c r="C48" s="122" t="s">
        <v>199</v>
      </c>
      <c r="D48" s="140">
        <v>0.5</v>
      </c>
      <c r="E48" s="136">
        <v>22.72</v>
      </c>
      <c r="F48" s="131">
        <f>D48*E48</f>
        <v>11.36</v>
      </c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spans="1:26" ht="11.25" customHeight="1" x14ac:dyDescent="0.3">
      <c r="A49" s="120">
        <v>88309</v>
      </c>
      <c r="B49" s="123" t="s">
        <v>228</v>
      </c>
      <c r="C49" s="122" t="s">
        <v>199</v>
      </c>
      <c r="D49" s="140">
        <v>0.05</v>
      </c>
      <c r="E49" s="136">
        <v>30.92</v>
      </c>
      <c r="F49" s="131">
        <f>D49*E49</f>
        <v>1.5460000000000003</v>
      </c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spans="1:26" ht="11.25" customHeight="1" x14ac:dyDescent="0.3">
      <c r="A50" s="122"/>
      <c r="B50" s="127"/>
      <c r="C50" s="122"/>
      <c r="D50" s="124"/>
      <c r="E50" s="125" t="s">
        <v>200</v>
      </c>
      <c r="F50" s="128">
        <f>SUM(F48:F49)</f>
        <v>12.905999999999999</v>
      </c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spans="1:26" ht="11.25" customHeight="1" x14ac:dyDescent="0.3">
      <c r="A51" s="129"/>
      <c r="B51" s="127"/>
      <c r="C51" s="122"/>
      <c r="D51" s="124"/>
      <c r="E51" s="130"/>
      <c r="F51" s="129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spans="1:26" ht="20.25" customHeight="1" x14ac:dyDescent="0.3">
      <c r="A52" s="120" t="s">
        <v>192</v>
      </c>
      <c r="B52" s="120" t="s">
        <v>201</v>
      </c>
      <c r="C52" s="120" t="s">
        <v>194</v>
      </c>
      <c r="D52" s="121" t="s">
        <v>202</v>
      </c>
      <c r="E52" s="121" t="s">
        <v>203</v>
      </c>
      <c r="F52" s="120" t="s">
        <v>204</v>
      </c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spans="1:26" ht="11.25" customHeight="1" x14ac:dyDescent="0.3">
      <c r="A53" s="120"/>
      <c r="B53" s="123"/>
      <c r="C53" s="122"/>
      <c r="D53" s="140"/>
      <c r="E53" s="136"/>
      <c r="F53" s="131">
        <f>E53*D53</f>
        <v>0</v>
      </c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spans="1:26" ht="11.25" customHeight="1" x14ac:dyDescent="0.3">
      <c r="A54" s="120"/>
      <c r="B54" s="123"/>
      <c r="C54" s="122"/>
      <c r="D54" s="140"/>
      <c r="E54" s="136"/>
      <c r="F54" s="131">
        <f>E54*D54</f>
        <v>0</v>
      </c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spans="1:26" ht="11.25" customHeight="1" x14ac:dyDescent="0.3">
      <c r="A55" s="129"/>
      <c r="B55" s="127"/>
      <c r="C55" s="122"/>
      <c r="D55" s="124"/>
      <c r="E55" s="125" t="s">
        <v>207</v>
      </c>
      <c r="F55" s="128">
        <f>SUM(F53:F54)</f>
        <v>0</v>
      </c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spans="1:26" ht="11.25" customHeight="1" x14ac:dyDescent="0.3">
      <c r="A56" s="129" t="s">
        <v>208</v>
      </c>
      <c r="B56" s="127"/>
      <c r="C56" s="122"/>
      <c r="D56" s="124"/>
      <c r="E56" s="130"/>
      <c r="F56" s="129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spans="1:26" ht="11.25" customHeight="1" x14ac:dyDescent="0.3">
      <c r="A57" s="129" t="s">
        <v>209</v>
      </c>
      <c r="B57" s="127" t="s">
        <v>229</v>
      </c>
      <c r="C57" s="132"/>
      <c r="D57" s="133"/>
      <c r="E57" s="125" t="s">
        <v>211</v>
      </c>
      <c r="F57" s="134">
        <f>F50+F55</f>
        <v>12.905999999999999</v>
      </c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spans="1:26" ht="11.25" customHeight="1" x14ac:dyDescent="0.3">
      <c r="A58" s="141"/>
      <c r="B58" s="137"/>
      <c r="C58" s="142"/>
      <c r="D58" s="143"/>
      <c r="E58" s="144"/>
      <c r="F58" s="145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spans="1:26" ht="11.25" customHeight="1" x14ac:dyDescent="0.3">
      <c r="A59" s="118" t="s">
        <v>18</v>
      </c>
      <c r="B59" s="201" t="s">
        <v>190</v>
      </c>
      <c r="C59" s="201"/>
      <c r="D59" s="201"/>
      <c r="E59" s="201"/>
      <c r="F59" s="118" t="s">
        <v>191</v>
      </c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spans="1:26" ht="11.25" customHeight="1" x14ac:dyDescent="0.3">
      <c r="A60" s="139">
        <f>Orçamento!A20</f>
        <v>44563</v>
      </c>
      <c r="B60" s="202" t="str">
        <f>Orçamento!C20</f>
        <v>Regularização, nivelamento e espalhamento da mistura fértil orgânica – TOPSOIL (Área verde)</v>
      </c>
      <c r="C60" s="202"/>
      <c r="D60" s="202"/>
      <c r="E60" s="202"/>
      <c r="F60" s="119" t="str">
        <f>Orçamento!D20</f>
        <v>m²</v>
      </c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spans="1:26" ht="11.25" customHeight="1" x14ac:dyDescent="0.3">
      <c r="A61" s="120" t="s">
        <v>192</v>
      </c>
      <c r="B61" s="120" t="s">
        <v>193</v>
      </c>
      <c r="C61" s="120" t="s">
        <v>194</v>
      </c>
      <c r="D61" s="121" t="s">
        <v>195</v>
      </c>
      <c r="E61" s="121" t="s">
        <v>196</v>
      </c>
      <c r="F61" s="120" t="s">
        <v>197</v>
      </c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spans="1:26" ht="11.25" customHeight="1" x14ac:dyDescent="0.3">
      <c r="A62" s="120">
        <v>88316</v>
      </c>
      <c r="B62" s="123" t="s">
        <v>218</v>
      </c>
      <c r="C62" s="122" t="s">
        <v>199</v>
      </c>
      <c r="D62" s="140">
        <v>0.3</v>
      </c>
      <c r="E62" s="136">
        <v>22.72</v>
      </c>
      <c r="F62" s="131">
        <f>D62*E62</f>
        <v>6.8159999999999998</v>
      </c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spans="1:26" ht="11.25" customHeight="1" x14ac:dyDescent="0.3">
      <c r="A63" s="120"/>
      <c r="B63" s="123"/>
      <c r="C63" s="122"/>
      <c r="D63" s="140"/>
      <c r="E63" s="136"/>
      <c r="F63" s="131">
        <f>D63*E63</f>
        <v>0</v>
      </c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spans="1:26" ht="11.25" customHeight="1" x14ac:dyDescent="0.3">
      <c r="A64" s="122"/>
      <c r="B64" s="127"/>
      <c r="C64" s="122"/>
      <c r="D64" s="124"/>
      <c r="E64" s="125" t="s">
        <v>200</v>
      </c>
      <c r="F64" s="128">
        <f>SUM(F62:F63)</f>
        <v>6.8159999999999998</v>
      </c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spans="1:26" ht="11.25" customHeight="1" x14ac:dyDescent="0.3">
      <c r="A65" s="129"/>
      <c r="B65" s="127"/>
      <c r="C65" s="122"/>
      <c r="D65" s="124"/>
      <c r="E65" s="130"/>
      <c r="F65" s="129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spans="1:26" ht="19.5" customHeight="1" x14ac:dyDescent="0.3">
      <c r="A66" s="120" t="s">
        <v>192</v>
      </c>
      <c r="B66" s="120" t="s">
        <v>201</v>
      </c>
      <c r="C66" s="120" t="s">
        <v>194</v>
      </c>
      <c r="D66" s="121" t="s">
        <v>202</v>
      </c>
      <c r="E66" s="121" t="s">
        <v>203</v>
      </c>
      <c r="F66" s="120" t="s">
        <v>204</v>
      </c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spans="1:26" ht="20.25" customHeight="1" x14ac:dyDescent="0.3">
      <c r="A67" s="120">
        <v>7253</v>
      </c>
      <c r="B67" s="123" t="s">
        <v>230</v>
      </c>
      <c r="C67" s="122" t="s">
        <v>231</v>
      </c>
      <c r="D67" s="140">
        <v>1.29E-2</v>
      </c>
      <c r="E67" s="136">
        <v>165</v>
      </c>
      <c r="F67" s="131">
        <f>E67*D67</f>
        <v>2.1284999999999998</v>
      </c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spans="1:26" ht="11.25" customHeight="1" x14ac:dyDescent="0.3">
      <c r="A68" s="120"/>
      <c r="B68" s="123"/>
      <c r="C68" s="122"/>
      <c r="D68" s="140"/>
      <c r="E68" s="136"/>
      <c r="F68" s="131">
        <f>E68*D68</f>
        <v>0</v>
      </c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spans="1:26" ht="11.25" customHeight="1" x14ac:dyDescent="0.3">
      <c r="A69" s="120"/>
      <c r="B69" s="123"/>
      <c r="C69" s="122"/>
      <c r="D69" s="140"/>
      <c r="E69" s="136"/>
      <c r="F69" s="131">
        <f>E69*D69</f>
        <v>0</v>
      </c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spans="1:26" ht="11.25" customHeight="1" x14ac:dyDescent="0.3">
      <c r="A70" s="129"/>
      <c r="B70" s="127"/>
      <c r="C70" s="122"/>
      <c r="D70" s="124"/>
      <c r="E70" s="125" t="s">
        <v>207</v>
      </c>
      <c r="F70" s="128">
        <f>SUM(F67:F69)</f>
        <v>2.1284999999999998</v>
      </c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spans="1:26" ht="11.25" customHeight="1" x14ac:dyDescent="0.3">
      <c r="A71" s="129" t="s">
        <v>208</v>
      </c>
      <c r="B71" s="127"/>
      <c r="C71" s="122"/>
      <c r="D71" s="124"/>
      <c r="E71" s="130"/>
      <c r="F71" s="129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spans="1:26" ht="11.25" customHeight="1" x14ac:dyDescent="0.3">
      <c r="A72" s="129" t="s">
        <v>209</v>
      </c>
      <c r="B72" s="127" t="s">
        <v>232</v>
      </c>
      <c r="C72" s="132"/>
      <c r="D72" s="133"/>
      <c r="E72" s="125" t="s">
        <v>211</v>
      </c>
      <c r="F72" s="134">
        <f>F64+F70</f>
        <v>8.9444999999999997</v>
      </c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spans="1:26" ht="11.25" customHeight="1" x14ac:dyDescent="0.3">
      <c r="A73" s="114"/>
      <c r="B73" s="137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spans="1:26" ht="11.25" customHeight="1" x14ac:dyDescent="0.3">
      <c r="A74" s="118" t="s">
        <v>18</v>
      </c>
      <c r="B74" s="201" t="s">
        <v>190</v>
      </c>
      <c r="C74" s="201"/>
      <c r="D74" s="201"/>
      <c r="E74" s="201"/>
      <c r="F74" s="118" t="s">
        <v>191</v>
      </c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spans="1:26" ht="11.25" customHeight="1" x14ac:dyDescent="0.3">
      <c r="A75" s="139">
        <f>Orçamento!A21</f>
        <v>44594</v>
      </c>
      <c r="B75" s="202" t="str">
        <f>Orçamento!C21</f>
        <v>Regularização manual e compactação com placa vibratória (área do passeio)</v>
      </c>
      <c r="C75" s="202"/>
      <c r="D75" s="202"/>
      <c r="E75" s="202"/>
      <c r="F75" s="119" t="str">
        <f>Orçamento!D21</f>
        <v>m²</v>
      </c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spans="1:26" ht="11.25" customHeight="1" x14ac:dyDescent="0.3">
      <c r="A76" s="120" t="s">
        <v>192</v>
      </c>
      <c r="B76" s="120" t="s">
        <v>193</v>
      </c>
      <c r="C76" s="120" t="s">
        <v>194</v>
      </c>
      <c r="D76" s="121" t="s">
        <v>195</v>
      </c>
      <c r="E76" s="121" t="s">
        <v>196</v>
      </c>
      <c r="F76" s="120" t="s">
        <v>197</v>
      </c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spans="1:26" ht="11.25" customHeight="1" x14ac:dyDescent="0.3">
      <c r="A77" s="120">
        <v>88316</v>
      </c>
      <c r="B77" s="123" t="s">
        <v>218</v>
      </c>
      <c r="C77" s="122" t="s">
        <v>199</v>
      </c>
      <c r="D77" s="140">
        <v>0.3</v>
      </c>
      <c r="E77" s="136">
        <v>22.72</v>
      </c>
      <c r="F77" s="131">
        <f>D77*E77</f>
        <v>6.8159999999999998</v>
      </c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spans="1:26" ht="11.25" customHeight="1" x14ac:dyDescent="0.3">
      <c r="A78" s="120"/>
      <c r="B78" s="123"/>
      <c r="C78" s="122"/>
      <c r="D78" s="140"/>
      <c r="E78" s="136"/>
      <c r="F78" s="131">
        <f>D78*E78</f>
        <v>0</v>
      </c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spans="1:26" ht="11.25" customHeight="1" x14ac:dyDescent="0.3">
      <c r="A79" s="122"/>
      <c r="B79" s="127"/>
      <c r="C79" s="122"/>
      <c r="D79" s="124"/>
      <c r="E79" s="125" t="s">
        <v>200</v>
      </c>
      <c r="F79" s="128">
        <f>SUM(F77:F78)</f>
        <v>6.8159999999999998</v>
      </c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spans="1:26" ht="11.25" customHeight="1" x14ac:dyDescent="0.3">
      <c r="A80" s="129"/>
      <c r="B80" s="127"/>
      <c r="C80" s="122"/>
      <c r="D80" s="124"/>
      <c r="E80" s="130"/>
      <c r="F80" s="129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spans="1:26" ht="22.5" customHeight="1" x14ac:dyDescent="0.3">
      <c r="A81" s="120" t="s">
        <v>192</v>
      </c>
      <c r="B81" s="120" t="s">
        <v>201</v>
      </c>
      <c r="C81" s="120" t="s">
        <v>194</v>
      </c>
      <c r="D81" s="121" t="s">
        <v>202</v>
      </c>
      <c r="E81" s="121" t="s">
        <v>203</v>
      </c>
      <c r="F81" s="120" t="s">
        <v>204</v>
      </c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spans="1:26" ht="18.75" customHeight="1" x14ac:dyDescent="0.3">
      <c r="A82" s="120" t="s">
        <v>233</v>
      </c>
      <c r="B82" s="123" t="s">
        <v>234</v>
      </c>
      <c r="C82" s="122" t="s">
        <v>47</v>
      </c>
      <c r="D82" s="140">
        <v>0.18</v>
      </c>
      <c r="E82" s="136">
        <v>10.65</v>
      </c>
      <c r="F82" s="131">
        <f>E82*D82</f>
        <v>1.917</v>
      </c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spans="1:26" ht="11.25" customHeight="1" x14ac:dyDescent="0.3">
      <c r="A83" s="120"/>
      <c r="B83" s="123"/>
      <c r="C83" s="122"/>
      <c r="D83" s="140"/>
      <c r="E83" s="136"/>
      <c r="F83" s="131">
        <f>E83*D83</f>
        <v>0</v>
      </c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spans="1:26" ht="11.25" customHeight="1" x14ac:dyDescent="0.3">
      <c r="A84" s="120"/>
      <c r="B84" s="123"/>
      <c r="C84" s="122"/>
      <c r="D84" s="140"/>
      <c r="E84" s="136"/>
      <c r="F84" s="131">
        <f>E84*D84</f>
        <v>0</v>
      </c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spans="1:26" ht="11.25" customHeight="1" x14ac:dyDescent="0.3">
      <c r="A85" s="129"/>
      <c r="B85" s="127"/>
      <c r="C85" s="122"/>
      <c r="D85" s="124"/>
      <c r="E85" s="125" t="s">
        <v>207</v>
      </c>
      <c r="F85" s="128">
        <f>SUM(F82:F84)</f>
        <v>1.917</v>
      </c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spans="1:26" ht="11.25" customHeight="1" x14ac:dyDescent="0.3">
      <c r="A86" s="129" t="s">
        <v>208</v>
      </c>
      <c r="B86" s="127"/>
      <c r="C86" s="122"/>
      <c r="D86" s="124"/>
      <c r="E86" s="130"/>
      <c r="F86" s="129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spans="1:26" ht="11.25" customHeight="1" x14ac:dyDescent="0.3">
      <c r="A87" s="129" t="s">
        <v>209</v>
      </c>
      <c r="B87" s="127" t="s">
        <v>235</v>
      </c>
      <c r="C87" s="132"/>
      <c r="D87" s="133"/>
      <c r="E87" s="125" t="s">
        <v>211</v>
      </c>
      <c r="F87" s="134">
        <f>F79+F85</f>
        <v>8.7330000000000005</v>
      </c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spans="1:26" ht="11.25" customHeight="1" x14ac:dyDescent="0.3">
      <c r="A88" s="114"/>
      <c r="B88" s="137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spans="1:26" ht="11.25" customHeight="1" x14ac:dyDescent="0.3">
      <c r="A89" s="118" t="s">
        <v>18</v>
      </c>
      <c r="B89" s="201" t="s">
        <v>190</v>
      </c>
      <c r="C89" s="201"/>
      <c r="D89" s="201"/>
      <c r="E89" s="201"/>
      <c r="F89" s="118" t="s">
        <v>191</v>
      </c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spans="1:26" ht="15.75" customHeight="1" x14ac:dyDescent="0.3">
      <c r="A90" s="139">
        <f>Orçamento!A22</f>
        <v>44622</v>
      </c>
      <c r="B90" s="202" t="str">
        <f>Orçamento!C22</f>
        <v>Aterro manual de áreas, com aquisição de material, com espalhamento e compactação</v>
      </c>
      <c r="C90" s="202"/>
      <c r="D90" s="202"/>
      <c r="E90" s="202"/>
      <c r="F90" s="119" t="str">
        <f>Orçamento!D22</f>
        <v>m³</v>
      </c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spans="1:26" ht="11.25" customHeight="1" x14ac:dyDescent="0.3">
      <c r="A91" s="120" t="s">
        <v>192</v>
      </c>
      <c r="B91" s="120" t="s">
        <v>193</v>
      </c>
      <c r="C91" s="120" t="s">
        <v>194</v>
      </c>
      <c r="D91" s="121" t="s">
        <v>195</v>
      </c>
      <c r="E91" s="121" t="s">
        <v>196</v>
      </c>
      <c r="F91" s="120" t="s">
        <v>197</v>
      </c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spans="1:26" ht="15.75" customHeight="1" x14ac:dyDescent="0.3">
      <c r="A92" s="120">
        <v>88316</v>
      </c>
      <c r="B92" s="123" t="s">
        <v>218</v>
      </c>
      <c r="C92" s="122" t="s">
        <v>199</v>
      </c>
      <c r="D92" s="140">
        <v>3</v>
      </c>
      <c r="E92" s="136">
        <v>22.72</v>
      </c>
      <c r="F92" s="131">
        <f>D92*E92</f>
        <v>68.16</v>
      </c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spans="1:26" ht="11.25" customHeight="1" x14ac:dyDescent="0.3">
      <c r="A93" s="120"/>
      <c r="B93" s="123"/>
      <c r="C93" s="122"/>
      <c r="D93" s="140"/>
      <c r="E93" s="136"/>
      <c r="F93" s="131">
        <f>D93*E93</f>
        <v>0</v>
      </c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spans="1:26" ht="11.25" customHeight="1" x14ac:dyDescent="0.3">
      <c r="A94" s="122"/>
      <c r="B94" s="127"/>
      <c r="C94" s="122"/>
      <c r="D94" s="124"/>
      <c r="E94" s="125" t="s">
        <v>200</v>
      </c>
      <c r="F94" s="128">
        <f>SUM(F92:F93)</f>
        <v>68.16</v>
      </c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spans="1:26" ht="11.25" customHeight="1" x14ac:dyDescent="0.3">
      <c r="A95" s="129"/>
      <c r="B95" s="127"/>
      <c r="C95" s="122"/>
      <c r="D95" s="124"/>
      <c r="E95" s="130"/>
      <c r="F95" s="129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spans="1:26" ht="15.75" customHeight="1" x14ac:dyDescent="0.3">
      <c r="A96" s="120" t="s">
        <v>192</v>
      </c>
      <c r="B96" s="120" t="s">
        <v>201</v>
      </c>
      <c r="C96" s="120" t="s">
        <v>194</v>
      </c>
      <c r="D96" s="121" t="s">
        <v>202</v>
      </c>
      <c r="E96" s="121" t="s">
        <v>203</v>
      </c>
      <c r="F96" s="120" t="s">
        <v>204</v>
      </c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spans="1:26" ht="15.75" customHeight="1" x14ac:dyDescent="0.3">
      <c r="A97" s="120">
        <v>6081</v>
      </c>
      <c r="B97" s="123" t="s">
        <v>236</v>
      </c>
      <c r="C97" s="122" t="s">
        <v>47</v>
      </c>
      <c r="D97" s="140">
        <v>1.3</v>
      </c>
      <c r="E97" s="136">
        <v>54.26</v>
      </c>
      <c r="F97" s="131">
        <f>E97*D97</f>
        <v>70.537999999999997</v>
      </c>
      <c r="G97" s="114" t="s">
        <v>237</v>
      </c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spans="1:26" ht="11.25" customHeight="1" x14ac:dyDescent="0.3">
      <c r="A98" s="120"/>
      <c r="B98" s="123"/>
      <c r="C98" s="122"/>
      <c r="D98" s="140"/>
      <c r="E98" s="136"/>
      <c r="F98" s="131">
        <f>E98*D98</f>
        <v>0</v>
      </c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spans="1:26" ht="11.25" customHeight="1" x14ac:dyDescent="0.3">
      <c r="A99" s="120"/>
      <c r="B99" s="123"/>
      <c r="C99" s="122"/>
      <c r="D99" s="140"/>
      <c r="E99" s="136"/>
      <c r="F99" s="131">
        <f>E99*D99</f>
        <v>0</v>
      </c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spans="1:26" ht="11.25" customHeight="1" x14ac:dyDescent="0.3">
      <c r="A100" s="129"/>
      <c r="B100" s="127"/>
      <c r="C100" s="122"/>
      <c r="D100" s="124"/>
      <c r="E100" s="125" t="s">
        <v>207</v>
      </c>
      <c r="F100" s="128">
        <f>SUM(F97:F99)</f>
        <v>70.537999999999997</v>
      </c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spans="1:26" ht="11.25" customHeight="1" x14ac:dyDescent="0.3">
      <c r="A101" s="129" t="s">
        <v>208</v>
      </c>
      <c r="B101" s="127"/>
      <c r="C101" s="122"/>
      <c r="D101" s="124"/>
      <c r="E101" s="130"/>
      <c r="F101" s="129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spans="1:26" ht="11.25" customHeight="1" x14ac:dyDescent="0.3">
      <c r="A102" s="129" t="s">
        <v>209</v>
      </c>
      <c r="B102" s="127" t="s">
        <v>210</v>
      </c>
      <c r="C102" s="132"/>
      <c r="D102" s="133"/>
      <c r="E102" s="125" t="s">
        <v>211</v>
      </c>
      <c r="F102" s="134">
        <f>F94+F100</f>
        <v>138.69799999999998</v>
      </c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spans="1:26" ht="11.25" customHeight="1" x14ac:dyDescent="0.3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spans="1:26" ht="11.25" customHeight="1" x14ac:dyDescent="0.3">
      <c r="A104" s="118" t="s">
        <v>18</v>
      </c>
      <c r="B104" s="201" t="s">
        <v>190</v>
      </c>
      <c r="C104" s="201"/>
      <c r="D104" s="201"/>
      <c r="E104" s="201"/>
      <c r="F104" s="118" t="s">
        <v>191</v>
      </c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spans="1:26" ht="11.25" customHeight="1" x14ac:dyDescent="0.3">
      <c r="A105" s="139">
        <f>Orçamento!A24</f>
        <v>44683</v>
      </c>
      <c r="B105" s="202" t="str">
        <f>Orçamento!C24</f>
        <v>Carga mecanizada em caminhão basculante</v>
      </c>
      <c r="C105" s="202"/>
      <c r="D105" s="202"/>
      <c r="E105" s="202"/>
      <c r="F105" s="119" t="str">
        <f>Orçamento!D24</f>
        <v>m³</v>
      </c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spans="1:26" ht="11.25" customHeight="1" x14ac:dyDescent="0.3">
      <c r="A106" s="120" t="s">
        <v>192</v>
      </c>
      <c r="B106" s="120" t="s">
        <v>193</v>
      </c>
      <c r="C106" s="120" t="s">
        <v>194</v>
      </c>
      <c r="D106" s="121" t="s">
        <v>195</v>
      </c>
      <c r="E106" s="121" t="s">
        <v>196</v>
      </c>
      <c r="F106" s="120" t="s">
        <v>197</v>
      </c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spans="1:26" ht="11.25" customHeight="1" x14ac:dyDescent="0.3">
      <c r="A107" s="120">
        <v>88316</v>
      </c>
      <c r="B107" s="123" t="s">
        <v>218</v>
      </c>
      <c r="C107" s="122" t="s">
        <v>199</v>
      </c>
      <c r="D107" s="140">
        <v>1.9599999999999999E-2</v>
      </c>
      <c r="E107" s="136">
        <v>22.72</v>
      </c>
      <c r="F107" s="131">
        <f>D107*E107</f>
        <v>0.44531199999999999</v>
      </c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spans="1:26" ht="11.25" customHeight="1" x14ac:dyDescent="0.3">
      <c r="A108" s="120"/>
      <c r="B108" s="123"/>
      <c r="C108" s="122"/>
      <c r="D108" s="140"/>
      <c r="E108" s="136"/>
      <c r="F108" s="131">
        <f>D108*E108</f>
        <v>0</v>
      </c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spans="1:26" ht="11.25" customHeight="1" x14ac:dyDescent="0.3">
      <c r="A109" s="122"/>
      <c r="B109" s="127"/>
      <c r="C109" s="122"/>
      <c r="D109" s="124"/>
      <c r="E109" s="125" t="s">
        <v>200</v>
      </c>
      <c r="F109" s="128">
        <f>SUM(F107:F108)</f>
        <v>0.44531199999999999</v>
      </c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spans="1:26" ht="11.25" customHeight="1" x14ac:dyDescent="0.3">
      <c r="A110" s="129"/>
      <c r="B110" s="127"/>
      <c r="C110" s="122"/>
      <c r="D110" s="124"/>
      <c r="E110" s="130"/>
      <c r="F110" s="129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spans="1:26" ht="15.75" customHeight="1" x14ac:dyDescent="0.3">
      <c r="A111" s="120" t="s">
        <v>192</v>
      </c>
      <c r="B111" s="120" t="s">
        <v>201</v>
      </c>
      <c r="C111" s="120" t="s">
        <v>194</v>
      </c>
      <c r="D111" s="121" t="s">
        <v>202</v>
      </c>
      <c r="E111" s="121" t="s">
        <v>203</v>
      </c>
      <c r="F111" s="120" t="s">
        <v>204</v>
      </c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spans="1:26" ht="11.25" customHeight="1" x14ac:dyDescent="0.3">
      <c r="A112" s="146" t="s">
        <v>238</v>
      </c>
      <c r="B112" s="123" t="s">
        <v>239</v>
      </c>
      <c r="C112" s="122" t="s">
        <v>199</v>
      </c>
      <c r="D112" s="140">
        <v>9.7999999999999997E-3</v>
      </c>
      <c r="E112" s="136">
        <v>188.35</v>
      </c>
      <c r="F112" s="131">
        <f>E112*D112</f>
        <v>1.8458299999999999</v>
      </c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spans="1:26" ht="11.25" customHeight="1" x14ac:dyDescent="0.3">
      <c r="A113" s="120" t="s">
        <v>240</v>
      </c>
      <c r="B113" s="123" t="s">
        <v>241</v>
      </c>
      <c r="C113" s="122" t="s">
        <v>199</v>
      </c>
      <c r="D113" s="140">
        <v>9.7999999999999997E-3</v>
      </c>
      <c r="E113" s="136">
        <v>212.75</v>
      </c>
      <c r="F113" s="131">
        <f>E113*D113</f>
        <v>2.0849500000000001</v>
      </c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spans="1:26" ht="11.25" customHeight="1" x14ac:dyDescent="0.3">
      <c r="A114" s="129"/>
      <c r="B114" s="127"/>
      <c r="C114" s="122"/>
      <c r="D114" s="124"/>
      <c r="E114" s="125" t="s">
        <v>207</v>
      </c>
      <c r="F114" s="128">
        <f>SUM(F112:F113)</f>
        <v>3.9307799999999999</v>
      </c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spans="1:26" ht="11.25" customHeight="1" x14ac:dyDescent="0.3">
      <c r="A115" s="129" t="s">
        <v>208</v>
      </c>
      <c r="B115" s="127"/>
      <c r="C115" s="122"/>
      <c r="D115" s="124"/>
      <c r="E115" s="130"/>
      <c r="F115" s="129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spans="1:26" ht="11.25" customHeight="1" x14ac:dyDescent="0.3">
      <c r="A116" s="129" t="s">
        <v>209</v>
      </c>
      <c r="B116" s="127" t="s">
        <v>210</v>
      </c>
      <c r="C116" s="132"/>
      <c r="D116" s="133"/>
      <c r="E116" s="125" t="s">
        <v>211</v>
      </c>
      <c r="F116" s="134">
        <f>F109+F114</f>
        <v>4.3760919999999999</v>
      </c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spans="1:26" ht="11.25" customHeight="1" x14ac:dyDescent="0.3">
      <c r="A117" s="11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spans="1:26" ht="11.25" customHeight="1" x14ac:dyDescent="0.3">
      <c r="A118" s="118" t="s">
        <v>18</v>
      </c>
      <c r="B118" s="201" t="s">
        <v>190</v>
      </c>
      <c r="C118" s="201"/>
      <c r="D118" s="201"/>
      <c r="E118" s="201"/>
      <c r="F118" s="118" t="s">
        <v>191</v>
      </c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spans="1:26" x14ac:dyDescent="0.3">
      <c r="A119" s="139" t="str">
        <f>Orçamento!A33</f>
        <v>4.3</v>
      </c>
      <c r="B119" s="202" t="str">
        <f>Orçamento!C33</f>
        <v>Pavimento em concreto armado Fck=25mpa, desempolado, e=10cm, p/ sobrecargas de até 4t/m2 c/ tela soldada Q138</v>
      </c>
      <c r="C119" s="202"/>
      <c r="D119" s="202"/>
      <c r="E119" s="202"/>
      <c r="F119" s="119" t="str">
        <f>Orçamento!D33</f>
        <v>m²</v>
      </c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spans="1:26" ht="11.25" customHeight="1" x14ac:dyDescent="0.3">
      <c r="A120" s="120" t="s">
        <v>192</v>
      </c>
      <c r="B120" s="120" t="s">
        <v>193</v>
      </c>
      <c r="C120" s="120" t="s">
        <v>194</v>
      </c>
      <c r="D120" s="121" t="s">
        <v>195</v>
      </c>
      <c r="E120" s="121" t="s">
        <v>196</v>
      </c>
      <c r="F120" s="120" t="s">
        <v>197</v>
      </c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spans="1:26" ht="11.25" customHeight="1" x14ac:dyDescent="0.3">
      <c r="A121" s="120">
        <v>88309</v>
      </c>
      <c r="B121" s="123" t="s">
        <v>228</v>
      </c>
      <c r="C121" s="122" t="s">
        <v>199</v>
      </c>
      <c r="D121" s="140">
        <v>0.76</v>
      </c>
      <c r="E121" s="136">
        <v>30.92</v>
      </c>
      <c r="F121" s="131">
        <f>D121*E121</f>
        <v>23.499200000000002</v>
      </c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spans="1:26" ht="11.25" customHeight="1" x14ac:dyDescent="0.3">
      <c r="A122" s="120"/>
      <c r="B122" s="123"/>
      <c r="C122" s="122"/>
      <c r="D122" s="140"/>
      <c r="E122" s="136"/>
      <c r="F122" s="131">
        <f>D122*E122</f>
        <v>0</v>
      </c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spans="1:26" ht="11.25" customHeight="1" x14ac:dyDescent="0.3">
      <c r="A123" s="122"/>
      <c r="B123" s="127"/>
      <c r="C123" s="122"/>
      <c r="D123" s="124"/>
      <c r="E123" s="125" t="s">
        <v>200</v>
      </c>
      <c r="F123" s="128">
        <f>SUM(F121:F122)</f>
        <v>23.499200000000002</v>
      </c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spans="1:26" ht="11.25" customHeight="1" x14ac:dyDescent="0.3">
      <c r="A124" s="129"/>
      <c r="B124" s="127"/>
      <c r="C124" s="122"/>
      <c r="D124" s="124"/>
      <c r="E124" s="130"/>
      <c r="F124" s="129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spans="1:26" ht="17.25" customHeight="1" x14ac:dyDescent="0.3">
      <c r="A125" s="120" t="s">
        <v>192</v>
      </c>
      <c r="B125" s="120" t="s">
        <v>201</v>
      </c>
      <c r="C125" s="120" t="s">
        <v>194</v>
      </c>
      <c r="D125" s="121" t="s">
        <v>202</v>
      </c>
      <c r="E125" s="121" t="s">
        <v>203</v>
      </c>
      <c r="F125" s="120" t="s">
        <v>204</v>
      </c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spans="1:26" ht="11.25" customHeight="1" x14ac:dyDescent="0.3">
      <c r="A126" s="147">
        <v>3777</v>
      </c>
      <c r="B126" s="123" t="s">
        <v>242</v>
      </c>
      <c r="C126" s="122" t="s">
        <v>38</v>
      </c>
      <c r="D126" s="140">
        <v>1.05</v>
      </c>
      <c r="E126" s="136">
        <v>1.6</v>
      </c>
      <c r="F126" s="131">
        <f>E126*D126</f>
        <v>1.6800000000000002</v>
      </c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spans="1:26" ht="21" customHeight="1" x14ac:dyDescent="0.3">
      <c r="A127" s="147" t="s">
        <v>243</v>
      </c>
      <c r="B127" s="123" t="s">
        <v>244</v>
      </c>
      <c r="C127" s="122" t="s">
        <v>47</v>
      </c>
      <c r="D127" s="140">
        <v>0.1</v>
      </c>
      <c r="E127" s="136">
        <v>593.48</v>
      </c>
      <c r="F127" s="131">
        <f>E127*D127</f>
        <v>59.348000000000006</v>
      </c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spans="1:26" ht="27.75" customHeight="1" x14ac:dyDescent="0.3">
      <c r="A128" s="147" t="s">
        <v>245</v>
      </c>
      <c r="B128" s="123" t="s">
        <v>246</v>
      </c>
      <c r="C128" s="122" t="s">
        <v>38</v>
      </c>
      <c r="D128" s="140">
        <v>1.05</v>
      </c>
      <c r="E128" s="136">
        <v>26.28</v>
      </c>
      <c r="F128" s="131">
        <f>E128*D128</f>
        <v>27.594000000000001</v>
      </c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spans="1:26" ht="11.25" customHeight="1" x14ac:dyDescent="0.3">
      <c r="A129" s="129"/>
      <c r="B129" s="127"/>
      <c r="C129" s="122"/>
      <c r="D129" s="124"/>
      <c r="E129" s="125" t="s">
        <v>207</v>
      </c>
      <c r="F129" s="128">
        <f>SUM(F126:F128)</f>
        <v>88.622000000000014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spans="1:26" ht="11.25" customHeight="1" x14ac:dyDescent="0.3">
      <c r="A130" s="129" t="s">
        <v>208</v>
      </c>
      <c r="B130" s="127"/>
      <c r="C130" s="122"/>
      <c r="D130" s="124"/>
      <c r="E130" s="130"/>
      <c r="F130" s="129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spans="1:26" ht="11.25" customHeight="1" x14ac:dyDescent="0.3">
      <c r="A131" s="129" t="s">
        <v>209</v>
      </c>
      <c r="B131" s="127" t="s">
        <v>247</v>
      </c>
      <c r="C131" s="132"/>
      <c r="D131" s="133"/>
      <c r="E131" s="125" t="s">
        <v>211</v>
      </c>
      <c r="F131" s="134">
        <f>F123+F129</f>
        <v>112.12120000000002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spans="1:26" ht="11.25" customHeight="1" x14ac:dyDescent="0.3">
      <c r="A132" s="11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spans="1:26" ht="11.25" customHeight="1" x14ac:dyDescent="0.3">
      <c r="A133" s="118" t="s">
        <v>18</v>
      </c>
      <c r="B133" s="201" t="s">
        <v>190</v>
      </c>
      <c r="C133" s="201"/>
      <c r="D133" s="201"/>
      <c r="E133" s="201"/>
      <c r="F133" s="118" t="s">
        <v>191</v>
      </c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spans="1:26" ht="26.25" customHeight="1" x14ac:dyDescent="0.3">
      <c r="A134" s="139" t="str">
        <f>Orçamento!A36</f>
        <v>4.6</v>
      </c>
      <c r="B134" s="202" t="str">
        <f>Orçamento!C36</f>
        <v>Piso tátil direcional e/ou alerta, de concreto, colorido, p/deficientes visuais, dimensões 25x25cm, aplicado com argamassa industrializada AC-II, rejuntado, exclusive regularização de base</v>
      </c>
      <c r="C134" s="202"/>
      <c r="D134" s="202"/>
      <c r="E134" s="202"/>
      <c r="F134" s="119" t="str">
        <f>Orçamento!D36</f>
        <v>m²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spans="1:26" ht="11.25" customHeight="1" x14ac:dyDescent="0.3">
      <c r="A135" s="120" t="s">
        <v>192</v>
      </c>
      <c r="B135" s="120" t="s">
        <v>193</v>
      </c>
      <c r="C135" s="120" t="s">
        <v>194</v>
      </c>
      <c r="D135" s="121" t="s">
        <v>195</v>
      </c>
      <c r="E135" s="121" t="s">
        <v>196</v>
      </c>
      <c r="F135" s="120" t="s">
        <v>197</v>
      </c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spans="1:26" ht="11.25" customHeight="1" x14ac:dyDescent="0.3">
      <c r="A136" s="120">
        <v>88309</v>
      </c>
      <c r="B136" s="123" t="s">
        <v>228</v>
      </c>
      <c r="C136" s="122" t="s">
        <v>199</v>
      </c>
      <c r="D136" s="140">
        <v>0.5</v>
      </c>
      <c r="E136" s="136">
        <v>30.92</v>
      </c>
      <c r="F136" s="131">
        <f>D136*E136</f>
        <v>15.46</v>
      </c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spans="1:26" ht="11.25" customHeight="1" x14ac:dyDescent="0.3">
      <c r="A137" s="120">
        <v>88316</v>
      </c>
      <c r="B137" s="123" t="s">
        <v>218</v>
      </c>
      <c r="C137" s="122" t="s">
        <v>199</v>
      </c>
      <c r="D137" s="140">
        <v>1.2</v>
      </c>
      <c r="E137" s="136">
        <v>22.72</v>
      </c>
      <c r="F137" s="131">
        <f>D137*E137</f>
        <v>27.263999999999999</v>
      </c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spans="1:26" ht="11.25" customHeight="1" x14ac:dyDescent="0.3">
      <c r="A138" s="122"/>
      <c r="B138" s="127"/>
      <c r="C138" s="122"/>
      <c r="D138" s="124"/>
      <c r="E138" s="125" t="s">
        <v>200</v>
      </c>
      <c r="F138" s="128">
        <f>SUM(F136:F137)</f>
        <v>42.724000000000004</v>
      </c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spans="1:26" ht="11.25" customHeight="1" x14ac:dyDescent="0.3">
      <c r="A139" s="129"/>
      <c r="B139" s="127"/>
      <c r="C139" s="122"/>
      <c r="D139" s="124"/>
      <c r="E139" s="130"/>
      <c r="F139" s="129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spans="1:26" ht="16.5" customHeight="1" x14ac:dyDescent="0.3">
      <c r="A140" s="120" t="s">
        <v>192</v>
      </c>
      <c r="B140" s="120" t="s">
        <v>201</v>
      </c>
      <c r="C140" s="120" t="s">
        <v>194</v>
      </c>
      <c r="D140" s="121" t="s">
        <v>202</v>
      </c>
      <c r="E140" s="121" t="s">
        <v>203</v>
      </c>
      <c r="F140" s="120" t="s">
        <v>204</v>
      </c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spans="1:26" ht="11.25" customHeight="1" x14ac:dyDescent="0.3">
      <c r="A141" s="147" t="s">
        <v>248</v>
      </c>
      <c r="B141" s="123" t="s">
        <v>249</v>
      </c>
      <c r="C141" s="122" t="s">
        <v>224</v>
      </c>
      <c r="D141" s="140">
        <v>0.52</v>
      </c>
      <c r="E141" s="136">
        <v>3.5</v>
      </c>
      <c r="F141" s="131">
        <f>E141*D141</f>
        <v>1.82</v>
      </c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spans="1:26" ht="11.25" customHeight="1" x14ac:dyDescent="0.3">
      <c r="A142" s="147" t="s">
        <v>250</v>
      </c>
      <c r="B142" s="123" t="s">
        <v>251</v>
      </c>
      <c r="C142" s="122" t="s">
        <v>224</v>
      </c>
      <c r="D142" s="140">
        <v>4</v>
      </c>
      <c r="E142" s="136">
        <v>1.67</v>
      </c>
      <c r="F142" s="131">
        <f>E142*D142</f>
        <v>6.68</v>
      </c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spans="1:26" ht="23.25" customHeight="1" x14ac:dyDescent="0.3">
      <c r="A143" s="147" t="s">
        <v>252</v>
      </c>
      <c r="B143" s="123" t="s">
        <v>253</v>
      </c>
      <c r="C143" s="122" t="s">
        <v>38</v>
      </c>
      <c r="D143" s="140">
        <v>1.05</v>
      </c>
      <c r="E143" s="136">
        <v>106.42</v>
      </c>
      <c r="F143" s="131">
        <f>E143*D143</f>
        <v>111.741</v>
      </c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spans="1:26" ht="11.25" customHeight="1" x14ac:dyDescent="0.3">
      <c r="A144" s="129"/>
      <c r="B144" s="127"/>
      <c r="C144" s="122"/>
      <c r="D144" s="124"/>
      <c r="E144" s="125" t="s">
        <v>207</v>
      </c>
      <c r="F144" s="128">
        <f>SUM(F141:F143)</f>
        <v>120.241</v>
      </c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spans="1:26" ht="11.25" customHeight="1" x14ac:dyDescent="0.3">
      <c r="A145" s="129" t="s">
        <v>208</v>
      </c>
      <c r="B145" s="127"/>
      <c r="C145" s="122"/>
      <c r="D145" s="124"/>
      <c r="E145" s="130"/>
      <c r="F145" s="129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spans="1:26" ht="11.25" customHeight="1" x14ac:dyDescent="0.3">
      <c r="A146" s="129" t="s">
        <v>209</v>
      </c>
      <c r="B146" s="127" t="s">
        <v>254</v>
      </c>
      <c r="C146" s="132"/>
      <c r="D146" s="133"/>
      <c r="E146" s="125" t="s">
        <v>211</v>
      </c>
      <c r="F146" s="134">
        <f>F138+F144</f>
        <v>162.965</v>
      </c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spans="1:26" ht="11.25" customHeight="1" x14ac:dyDescent="0.3">
      <c r="A147" s="114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spans="1:26" ht="11.25" customHeight="1" x14ac:dyDescent="0.3">
      <c r="A148" s="118" t="s">
        <v>18</v>
      </c>
      <c r="B148" s="201" t="s">
        <v>190</v>
      </c>
      <c r="C148" s="201"/>
      <c r="D148" s="201"/>
      <c r="E148" s="201"/>
      <c r="F148" s="118" t="s">
        <v>191</v>
      </c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spans="1:26" ht="21.75" customHeight="1" x14ac:dyDescent="0.3">
      <c r="A149" s="139" t="str">
        <f>Orçamento!A40</f>
        <v>5.2</v>
      </c>
      <c r="B149" s="202" t="str">
        <f>Orçamento!C40</f>
        <v xml:space="preserve">Quadro de Distribuição 6/8 Disjuntores, de embutir, fabricado em PVC antichamas, com barramento de terra e neutro, porta branca, dimensões 245x190x78,7mm. </v>
      </c>
      <c r="C149" s="202"/>
      <c r="D149" s="202"/>
      <c r="E149" s="202"/>
      <c r="F149" s="119" t="s">
        <v>72</v>
      </c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spans="1:26" ht="11.25" customHeight="1" x14ac:dyDescent="0.3">
      <c r="A150" s="120" t="s">
        <v>192</v>
      </c>
      <c r="B150" s="120" t="s">
        <v>193</v>
      </c>
      <c r="C150" s="120" t="s">
        <v>194</v>
      </c>
      <c r="D150" s="121" t="s">
        <v>195</v>
      </c>
      <c r="E150" s="121" t="s">
        <v>196</v>
      </c>
      <c r="F150" s="120" t="s">
        <v>197</v>
      </c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spans="1:26" ht="11.25" customHeight="1" x14ac:dyDescent="0.3">
      <c r="A151" s="120">
        <v>88247</v>
      </c>
      <c r="B151" s="123" t="s">
        <v>255</v>
      </c>
      <c r="C151" s="122" t="s">
        <v>199</v>
      </c>
      <c r="D151" s="140">
        <v>0.32590000000000002</v>
      </c>
      <c r="E151" s="136">
        <v>23.8</v>
      </c>
      <c r="F151" s="131">
        <f>E151*D151</f>
        <v>7.7564200000000012</v>
      </c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spans="1:26" ht="11.25" customHeight="1" x14ac:dyDescent="0.3">
      <c r="A152" s="120">
        <v>88264</v>
      </c>
      <c r="B152" s="123" t="s">
        <v>256</v>
      </c>
      <c r="C152" s="122" t="s">
        <v>199</v>
      </c>
      <c r="D152" s="140">
        <v>0.32590000000000002</v>
      </c>
      <c r="E152" s="136">
        <v>31.3</v>
      </c>
      <c r="F152" s="131">
        <f>E152*D152</f>
        <v>10.200670000000001</v>
      </c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spans="1:26" ht="11.25" customHeight="1" x14ac:dyDescent="0.3">
      <c r="A153" s="122"/>
      <c r="B153" s="148"/>
      <c r="C153" s="122"/>
      <c r="D153" s="124"/>
      <c r="E153" s="125" t="s">
        <v>200</v>
      </c>
      <c r="F153" s="128">
        <f>SUM(F151:F152)</f>
        <v>17.957090000000001</v>
      </c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spans="1:26" ht="11.25" customHeight="1" x14ac:dyDescent="0.3">
      <c r="A154" s="129"/>
      <c r="B154" s="127"/>
      <c r="C154" s="122"/>
      <c r="D154" s="124"/>
      <c r="E154" s="130"/>
      <c r="F154" s="129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spans="1:26" ht="15.75" customHeight="1" x14ac:dyDescent="0.3">
      <c r="A155" s="120" t="s">
        <v>192</v>
      </c>
      <c r="B155" s="120" t="s">
        <v>201</v>
      </c>
      <c r="C155" s="120" t="s">
        <v>194</v>
      </c>
      <c r="D155" s="121" t="s">
        <v>202</v>
      </c>
      <c r="E155" s="121" t="s">
        <v>203</v>
      </c>
      <c r="F155" s="120" t="s">
        <v>204</v>
      </c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spans="1:26" ht="11.25" customHeight="1" x14ac:dyDescent="0.3">
      <c r="A156" s="120" t="s">
        <v>257</v>
      </c>
      <c r="B156" s="123" t="s">
        <v>258</v>
      </c>
      <c r="C156" s="122" t="s">
        <v>72</v>
      </c>
      <c r="D156" s="140">
        <v>1</v>
      </c>
      <c r="E156" s="136">
        <v>21.89</v>
      </c>
      <c r="F156" s="131">
        <f>E156*D156</f>
        <v>21.89</v>
      </c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spans="1:26" ht="30.6" x14ac:dyDescent="0.3">
      <c r="A157" s="120">
        <v>87367</v>
      </c>
      <c r="B157" s="123" t="s">
        <v>259</v>
      </c>
      <c r="C157" s="122" t="s">
        <v>47</v>
      </c>
      <c r="D157" s="140">
        <v>4.4000000000000003E-3</v>
      </c>
      <c r="E157" s="136">
        <v>807.35</v>
      </c>
      <c r="F157" s="131">
        <f>E157*D157</f>
        <v>3.5523400000000005</v>
      </c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spans="1:26" ht="15.75" customHeight="1" x14ac:dyDescent="0.3">
      <c r="A158" s="120">
        <v>39795</v>
      </c>
      <c r="B158" s="123" t="s">
        <v>260</v>
      </c>
      <c r="C158" s="122" t="s">
        <v>72</v>
      </c>
      <c r="D158" s="140">
        <v>1</v>
      </c>
      <c r="E158" s="136">
        <v>59.04</v>
      </c>
      <c r="F158" s="131">
        <f>E158*D158</f>
        <v>59.04</v>
      </c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spans="1:26" ht="11.25" customHeight="1" x14ac:dyDescent="0.3">
      <c r="A159" s="129"/>
      <c r="B159" s="127"/>
      <c r="C159" s="122"/>
      <c r="D159" s="124"/>
      <c r="E159" s="125" t="s">
        <v>207</v>
      </c>
      <c r="F159" s="128">
        <f>SUM(F156:F158)</f>
        <v>84.482339999999994</v>
      </c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spans="1:26" ht="11.25" customHeight="1" x14ac:dyDescent="0.3">
      <c r="A160" s="129" t="s">
        <v>208</v>
      </c>
      <c r="B160" s="127"/>
      <c r="C160" s="122"/>
      <c r="D160" s="124"/>
      <c r="E160" s="130"/>
      <c r="F160" s="129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spans="1:26" ht="11.25" customHeight="1" x14ac:dyDescent="0.3">
      <c r="A161" s="129" t="s">
        <v>209</v>
      </c>
      <c r="B161" s="127" t="s">
        <v>261</v>
      </c>
      <c r="C161" s="132"/>
      <c r="D161" s="133"/>
      <c r="E161" s="125" t="s">
        <v>211</v>
      </c>
      <c r="F161" s="134">
        <f>F153+F159</f>
        <v>102.43942999999999</v>
      </c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spans="1:26" ht="11.25" customHeight="1" x14ac:dyDescent="0.3">
      <c r="A162" s="114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spans="1:26" ht="11.25" customHeight="1" x14ac:dyDescent="0.3">
      <c r="A163" s="118" t="s">
        <v>18</v>
      </c>
      <c r="B163" s="201" t="s">
        <v>190</v>
      </c>
      <c r="C163" s="201"/>
      <c r="D163" s="201"/>
      <c r="E163" s="201"/>
      <c r="F163" s="118" t="s">
        <v>191</v>
      </c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spans="1:26" x14ac:dyDescent="0.3">
      <c r="A164" s="139" t="str">
        <f>Orçamento!A41</f>
        <v>5.3</v>
      </c>
      <c r="B164" s="202" t="str">
        <f>Orçamento!C41</f>
        <v xml:space="preserve">Quadro de Distribuição 27/36 Disjuntores, de embutir, fabricado em PVC antichamas, com barramento de terra e neutro, porta branca, dimensões 355,4x5252x78,7mm. </v>
      </c>
      <c r="C164" s="202"/>
      <c r="D164" s="202"/>
      <c r="E164" s="202"/>
      <c r="F164" s="119" t="s">
        <v>72</v>
      </c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spans="1:26" ht="11.25" customHeight="1" x14ac:dyDescent="0.3">
      <c r="A165" s="120" t="s">
        <v>192</v>
      </c>
      <c r="B165" s="120" t="s">
        <v>193</v>
      </c>
      <c r="C165" s="120" t="s">
        <v>194</v>
      </c>
      <c r="D165" s="121" t="s">
        <v>195</v>
      </c>
      <c r="E165" s="121" t="s">
        <v>196</v>
      </c>
      <c r="F165" s="120" t="s">
        <v>197</v>
      </c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spans="1:26" ht="11.25" customHeight="1" x14ac:dyDescent="0.3">
      <c r="A166" s="120">
        <v>88247</v>
      </c>
      <c r="B166" s="123" t="s">
        <v>255</v>
      </c>
      <c r="C166" s="122" t="s">
        <v>199</v>
      </c>
      <c r="D166" s="140">
        <v>0.6</v>
      </c>
      <c r="E166" s="136">
        <v>23.8</v>
      </c>
      <c r="F166" s="131">
        <f>E166*D166</f>
        <v>14.28</v>
      </c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spans="1:26" ht="11.25" customHeight="1" x14ac:dyDescent="0.3">
      <c r="A167" s="120">
        <v>88264</v>
      </c>
      <c r="B167" s="123" t="s">
        <v>256</v>
      </c>
      <c r="C167" s="122" t="s">
        <v>199</v>
      </c>
      <c r="D167" s="140">
        <v>0.6</v>
      </c>
      <c r="E167" s="136">
        <v>31.3</v>
      </c>
      <c r="F167" s="131">
        <f>E167*D167</f>
        <v>18.78</v>
      </c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spans="1:26" ht="11.25" customHeight="1" x14ac:dyDescent="0.3">
      <c r="A168" s="122"/>
      <c r="B168" s="148"/>
      <c r="C168" s="122"/>
      <c r="D168" s="124"/>
      <c r="E168" s="125" t="s">
        <v>200</v>
      </c>
      <c r="F168" s="128">
        <f>SUM(F166:F167)</f>
        <v>33.06</v>
      </c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spans="1:26" ht="11.25" customHeight="1" x14ac:dyDescent="0.3">
      <c r="A169" s="129"/>
      <c r="B169" s="127"/>
      <c r="C169" s="122"/>
      <c r="D169" s="124"/>
      <c r="E169" s="130"/>
      <c r="F169" s="129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spans="1:26" ht="15.75" customHeight="1" x14ac:dyDescent="0.3">
      <c r="A170" s="120" t="s">
        <v>192</v>
      </c>
      <c r="B170" s="120" t="s">
        <v>201</v>
      </c>
      <c r="C170" s="120" t="s">
        <v>194</v>
      </c>
      <c r="D170" s="121" t="s">
        <v>202</v>
      </c>
      <c r="E170" s="121" t="s">
        <v>203</v>
      </c>
      <c r="F170" s="120" t="s">
        <v>204</v>
      </c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spans="1:26" ht="11.25" customHeight="1" x14ac:dyDescent="0.3">
      <c r="A171" s="120" t="s">
        <v>257</v>
      </c>
      <c r="B171" s="123" t="s">
        <v>258</v>
      </c>
      <c r="C171" s="122" t="s">
        <v>72</v>
      </c>
      <c r="D171" s="140">
        <v>1</v>
      </c>
      <c r="E171" s="136">
        <v>21.89</v>
      </c>
      <c r="F171" s="131">
        <f>E171*D171</f>
        <v>21.89</v>
      </c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spans="1:26" ht="30.6" x14ac:dyDescent="0.3">
      <c r="A172" s="120">
        <v>87367</v>
      </c>
      <c r="B172" s="123" t="s">
        <v>259</v>
      </c>
      <c r="C172" s="122" t="s">
        <v>47</v>
      </c>
      <c r="D172" s="140">
        <v>4.4000000000000003E-3</v>
      </c>
      <c r="E172" s="136">
        <v>807.35</v>
      </c>
      <c r="F172" s="131">
        <f>E172*D172</f>
        <v>3.5523400000000005</v>
      </c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spans="1:26" ht="15.75" customHeight="1" x14ac:dyDescent="0.3">
      <c r="A173" s="120">
        <v>3980</v>
      </c>
      <c r="B173" s="123" t="s">
        <v>262</v>
      </c>
      <c r="C173" s="122" t="s">
        <v>72</v>
      </c>
      <c r="D173" s="140">
        <v>1</v>
      </c>
      <c r="E173" s="136">
        <v>581.30999999999995</v>
      </c>
      <c r="F173" s="131">
        <f>E173*D173</f>
        <v>581.30999999999995</v>
      </c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spans="1:26" ht="11.25" customHeight="1" x14ac:dyDescent="0.3">
      <c r="A174" s="129"/>
      <c r="B174" s="127"/>
      <c r="C174" s="122"/>
      <c r="D174" s="124"/>
      <c r="E174" s="125" t="s">
        <v>207</v>
      </c>
      <c r="F174" s="128">
        <f>SUM(F171:F173)</f>
        <v>606.75234</v>
      </c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spans="1:26" ht="11.25" customHeight="1" x14ac:dyDescent="0.3">
      <c r="A175" s="129" t="s">
        <v>208</v>
      </c>
      <c r="B175" s="127"/>
      <c r="C175" s="122"/>
      <c r="D175" s="124"/>
      <c r="E175" s="130"/>
      <c r="F175" s="129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spans="1:26" ht="11.25" customHeight="1" x14ac:dyDescent="0.3">
      <c r="A176" s="129" t="s">
        <v>209</v>
      </c>
      <c r="B176" s="127" t="s">
        <v>261</v>
      </c>
      <c r="C176" s="132"/>
      <c r="D176" s="133"/>
      <c r="E176" s="125" t="s">
        <v>211</v>
      </c>
      <c r="F176" s="134">
        <f>F168+F174</f>
        <v>639.81233999999995</v>
      </c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spans="1:26" ht="11.25" customHeight="1" x14ac:dyDescent="0.3">
      <c r="A177" s="129"/>
      <c r="B177" s="127"/>
      <c r="C177" s="132"/>
      <c r="D177" s="133"/>
      <c r="E177" s="125"/>
      <c r="F177" s="149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spans="1:26" ht="11.25" customHeight="1" x14ac:dyDescent="0.3">
      <c r="A178" s="114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spans="1:26" ht="11.25" customHeight="1" x14ac:dyDescent="0.3">
      <c r="A179" s="118" t="s">
        <v>18</v>
      </c>
      <c r="B179" s="201" t="s">
        <v>190</v>
      </c>
      <c r="C179" s="201"/>
      <c r="D179" s="201"/>
      <c r="E179" s="201"/>
      <c r="F179" s="118" t="s">
        <v>191</v>
      </c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spans="1:26" ht="11.25" customHeight="1" x14ac:dyDescent="0.3">
      <c r="A180" s="139" t="str">
        <f>Orçamento!A43</f>
        <v>5.5</v>
      </c>
      <c r="B180" s="202" t="str">
        <f>Orçamento!C43</f>
        <v>Dispositivo de proteção DPS para 2 fases de 20 KA, Classe I, 275 V</v>
      </c>
      <c r="C180" s="202"/>
      <c r="D180" s="202"/>
      <c r="E180" s="202"/>
      <c r="F180" s="119" t="s">
        <v>72</v>
      </c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spans="1:26" ht="11.25" customHeight="1" x14ac:dyDescent="0.3">
      <c r="A181" s="120" t="s">
        <v>192</v>
      </c>
      <c r="B181" s="120" t="s">
        <v>193</v>
      </c>
      <c r="C181" s="120" t="s">
        <v>194</v>
      </c>
      <c r="D181" s="121" t="s">
        <v>195</v>
      </c>
      <c r="E181" s="121" t="s">
        <v>196</v>
      </c>
      <c r="F181" s="120" t="s">
        <v>197</v>
      </c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spans="1:26" ht="11.25" customHeight="1" x14ac:dyDescent="0.3">
      <c r="A182" s="120">
        <v>88247</v>
      </c>
      <c r="B182" s="123" t="s">
        <v>255</v>
      </c>
      <c r="C182" s="122" t="s">
        <v>199</v>
      </c>
      <c r="D182" s="140">
        <v>0.3</v>
      </c>
      <c r="E182" s="136">
        <v>23.8</v>
      </c>
      <c r="F182" s="131">
        <f>E182*D182</f>
        <v>7.14</v>
      </c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spans="1:26" ht="11.25" customHeight="1" x14ac:dyDescent="0.3">
      <c r="A183" s="120">
        <v>88264</v>
      </c>
      <c r="B183" s="123" t="s">
        <v>256</v>
      </c>
      <c r="C183" s="122" t="s">
        <v>199</v>
      </c>
      <c r="D183" s="140">
        <v>0.3</v>
      </c>
      <c r="E183" s="136">
        <v>31.3</v>
      </c>
      <c r="F183" s="131">
        <f>E183*D183</f>
        <v>9.39</v>
      </c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spans="1:26" ht="11.25" customHeight="1" x14ac:dyDescent="0.3">
      <c r="A184" s="122"/>
      <c r="B184" s="148"/>
      <c r="C184" s="122"/>
      <c r="D184" s="124"/>
      <c r="E184" s="125" t="s">
        <v>200</v>
      </c>
      <c r="F184" s="128">
        <f>SUM(F182:F183)</f>
        <v>16.53</v>
      </c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spans="1:26" ht="11.25" customHeight="1" x14ac:dyDescent="0.3">
      <c r="A185" s="129"/>
      <c r="B185" s="127"/>
      <c r="C185" s="122"/>
      <c r="D185" s="124"/>
      <c r="E185" s="130"/>
      <c r="F185" s="129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spans="1:26" ht="15.75" customHeight="1" x14ac:dyDescent="0.3">
      <c r="A186" s="120" t="s">
        <v>192</v>
      </c>
      <c r="B186" s="120" t="s">
        <v>201</v>
      </c>
      <c r="C186" s="120" t="s">
        <v>194</v>
      </c>
      <c r="D186" s="121" t="s">
        <v>202</v>
      </c>
      <c r="E186" s="121" t="s">
        <v>203</v>
      </c>
      <c r="F186" s="120" t="s">
        <v>204</v>
      </c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spans="1:26" ht="20.399999999999999" x14ac:dyDescent="0.3">
      <c r="A187" s="120">
        <v>39465</v>
      </c>
      <c r="B187" s="123" t="s">
        <v>263</v>
      </c>
      <c r="C187" s="122" t="s">
        <v>72</v>
      </c>
      <c r="D187" s="140">
        <v>1</v>
      </c>
      <c r="E187" s="136">
        <v>168.06</v>
      </c>
      <c r="F187" s="131">
        <f>E187*D187</f>
        <v>168.06</v>
      </c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spans="1:26" ht="15.75" customHeight="1" x14ac:dyDescent="0.3">
      <c r="A188" s="120"/>
      <c r="B188" s="123"/>
      <c r="C188" s="122"/>
      <c r="D188" s="140"/>
      <c r="E188" s="136"/>
      <c r="F188" s="131">
        <f>E188*D188</f>
        <v>0</v>
      </c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spans="1:26" ht="11.25" customHeight="1" x14ac:dyDescent="0.3">
      <c r="A189" s="129"/>
      <c r="B189" s="127"/>
      <c r="C189" s="122"/>
      <c r="D189" s="124"/>
      <c r="E189" s="125" t="s">
        <v>207</v>
      </c>
      <c r="F189" s="128">
        <f>SUM(F187:F188)</f>
        <v>168.06</v>
      </c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spans="1:26" ht="11.25" customHeight="1" x14ac:dyDescent="0.3">
      <c r="A190" s="129" t="s">
        <v>208</v>
      </c>
      <c r="B190" s="150" t="s">
        <v>264</v>
      </c>
      <c r="C190" s="122"/>
      <c r="D190" s="124"/>
      <c r="E190" s="130"/>
      <c r="F190" s="129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spans="1:26" ht="11.25" customHeight="1" x14ac:dyDescent="0.3">
      <c r="A191" s="129"/>
      <c r="B191" s="150" t="s">
        <v>265</v>
      </c>
      <c r="C191" s="122"/>
      <c r="D191" s="124"/>
      <c r="E191" s="130"/>
      <c r="F191" s="129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spans="1:26" ht="11.25" customHeight="1" x14ac:dyDescent="0.3">
      <c r="A192" s="129" t="s">
        <v>209</v>
      </c>
      <c r="B192" s="127" t="s">
        <v>266</v>
      </c>
      <c r="C192" s="132"/>
      <c r="D192" s="133"/>
      <c r="E192" s="125" t="s">
        <v>211</v>
      </c>
      <c r="F192" s="134">
        <f>F184+F189</f>
        <v>184.59</v>
      </c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spans="1:26" ht="11.25" customHeight="1" x14ac:dyDescent="0.3">
      <c r="A193" s="129"/>
      <c r="B193" s="127"/>
      <c r="C193" s="132"/>
      <c r="D193" s="133"/>
      <c r="E193" s="125"/>
      <c r="F193" s="149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spans="1:26" ht="11.25" customHeight="1" x14ac:dyDescent="0.3">
      <c r="A194" s="118" t="s">
        <v>18</v>
      </c>
      <c r="B194" s="201" t="s">
        <v>190</v>
      </c>
      <c r="C194" s="201"/>
      <c r="D194" s="201"/>
      <c r="E194" s="201"/>
      <c r="F194" s="118" t="s">
        <v>191</v>
      </c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spans="1:26" ht="11.25" customHeight="1" x14ac:dyDescent="0.3">
      <c r="A195" s="139" t="str">
        <f>Orçamento!A45</f>
        <v>5.7</v>
      </c>
      <c r="B195" s="202" t="str">
        <f>Orçamento!C45</f>
        <v xml:space="preserve">Poste de aço de 5m com suporte de 1,50 a 1,60m </v>
      </c>
      <c r="C195" s="202"/>
      <c r="D195" s="202"/>
      <c r="E195" s="202"/>
      <c r="F195" s="119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spans="1:26" ht="11.25" customHeight="1" x14ac:dyDescent="0.3">
      <c r="A196" s="120" t="s">
        <v>192</v>
      </c>
      <c r="B196" s="120" t="s">
        <v>193</v>
      </c>
      <c r="C196" s="120" t="s">
        <v>194</v>
      </c>
      <c r="D196" s="121" t="s">
        <v>195</v>
      </c>
      <c r="E196" s="121" t="s">
        <v>196</v>
      </c>
      <c r="F196" s="120" t="s">
        <v>197</v>
      </c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spans="1:26" ht="11.25" customHeight="1" x14ac:dyDescent="0.3">
      <c r="A197" s="120">
        <v>88247</v>
      </c>
      <c r="B197" s="123" t="s">
        <v>255</v>
      </c>
      <c r="C197" s="122" t="s">
        <v>199</v>
      </c>
      <c r="D197" s="140">
        <v>0.54620000000000002</v>
      </c>
      <c r="E197" s="136">
        <v>23.8</v>
      </c>
      <c r="F197" s="131">
        <f>E197*D197</f>
        <v>12.999560000000001</v>
      </c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spans="1:26" ht="11.25" customHeight="1" x14ac:dyDescent="0.3">
      <c r="A198" s="120">
        <v>88264</v>
      </c>
      <c r="B198" s="123" t="s">
        <v>256</v>
      </c>
      <c r="C198" s="122" t="s">
        <v>199</v>
      </c>
      <c r="D198" s="140">
        <v>2.4579</v>
      </c>
      <c r="E198" s="136">
        <v>31.3</v>
      </c>
      <c r="F198" s="131">
        <f>E198*D198</f>
        <v>76.932270000000003</v>
      </c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spans="1:26" ht="11.25" customHeight="1" x14ac:dyDescent="0.3">
      <c r="A199" s="122"/>
      <c r="B199" s="148"/>
      <c r="C199" s="122"/>
      <c r="D199" s="124"/>
      <c r="E199" s="125" t="s">
        <v>200</v>
      </c>
      <c r="F199" s="128">
        <f>SUM(F197:F198)</f>
        <v>89.931830000000005</v>
      </c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11.25" customHeight="1" x14ac:dyDescent="0.3">
      <c r="A200" s="129"/>
      <c r="B200" s="127"/>
      <c r="C200" s="122"/>
      <c r="D200" s="124"/>
      <c r="E200" s="130"/>
      <c r="F200" s="129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spans="1:26" ht="15.75" customHeight="1" x14ac:dyDescent="0.3">
      <c r="A201" s="120" t="s">
        <v>192</v>
      </c>
      <c r="B201" s="120" t="s">
        <v>201</v>
      </c>
      <c r="C201" s="120" t="s">
        <v>194</v>
      </c>
      <c r="D201" s="121" t="s">
        <v>202</v>
      </c>
      <c r="E201" s="121" t="s">
        <v>203</v>
      </c>
      <c r="F201" s="120" t="s">
        <v>204</v>
      </c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spans="1:26" ht="30.6" x14ac:dyDescent="0.3">
      <c r="A202" s="120" t="s">
        <v>267</v>
      </c>
      <c r="B202" s="123" t="s">
        <v>268</v>
      </c>
      <c r="C202" s="122" t="s">
        <v>72</v>
      </c>
      <c r="D202" s="140">
        <v>1</v>
      </c>
      <c r="E202" s="136">
        <v>943.51</v>
      </c>
      <c r="F202" s="131">
        <f>E202*D202</f>
        <v>943.51</v>
      </c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spans="1:26" ht="20.399999999999999" x14ac:dyDescent="0.3">
      <c r="A203" s="120">
        <v>101637</v>
      </c>
      <c r="B203" s="123" t="s">
        <v>269</v>
      </c>
      <c r="C203" s="122" t="s">
        <v>72</v>
      </c>
      <c r="D203" s="140">
        <v>1</v>
      </c>
      <c r="E203" s="136">
        <v>138.06</v>
      </c>
      <c r="F203" s="131">
        <f>E203*D203</f>
        <v>138.06</v>
      </c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spans="1:26" ht="11.25" customHeight="1" x14ac:dyDescent="0.3">
      <c r="A204" s="129"/>
      <c r="B204" s="127"/>
      <c r="C204" s="122"/>
      <c r="D204" s="124"/>
      <c r="E204" s="125" t="s">
        <v>207</v>
      </c>
      <c r="F204" s="128">
        <f>SUM(F202:F203)</f>
        <v>1081.57</v>
      </c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spans="1:26" ht="11.25" customHeight="1" x14ac:dyDescent="0.3">
      <c r="A205" s="129" t="s">
        <v>208</v>
      </c>
      <c r="B205" s="127"/>
      <c r="C205" s="122"/>
      <c r="D205" s="124"/>
      <c r="E205" s="130"/>
      <c r="F205" s="129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spans="1:26" ht="11.25" customHeight="1" x14ac:dyDescent="0.3">
      <c r="A206" s="129" t="s">
        <v>209</v>
      </c>
      <c r="B206" s="127" t="s">
        <v>270</v>
      </c>
      <c r="C206" s="132"/>
      <c r="D206" s="133"/>
      <c r="E206" s="125" t="s">
        <v>211</v>
      </c>
      <c r="F206" s="134">
        <f>F199+F204</f>
        <v>1171.5018299999999</v>
      </c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11.25" customHeight="1" x14ac:dyDescent="0.3">
      <c r="A207" s="129"/>
      <c r="B207" s="127"/>
      <c r="C207" s="132"/>
      <c r="D207" s="133"/>
      <c r="E207" s="125"/>
      <c r="F207" s="149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spans="1:26" ht="11.25" customHeight="1" x14ac:dyDescent="0.3">
      <c r="A208" s="118" t="s">
        <v>18</v>
      </c>
      <c r="B208" s="201" t="s">
        <v>190</v>
      </c>
      <c r="C208" s="201"/>
      <c r="D208" s="201"/>
      <c r="E208" s="201"/>
      <c r="F208" s="118" t="s">
        <v>191</v>
      </c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spans="1:26" ht="11.25" customHeight="1" x14ac:dyDescent="0.3">
      <c r="A209" s="139" t="str">
        <f>Orçamento!A50</f>
        <v>6.1</v>
      </c>
      <c r="B209" s="202" t="str">
        <f>Orçamento!C50</f>
        <v>Calha semi circular em concreto pré-moldado d=30cm</v>
      </c>
      <c r="C209" s="202"/>
      <c r="D209" s="202"/>
      <c r="E209" s="202"/>
      <c r="F209" s="119" t="str">
        <f>Orçamento!D50</f>
        <v>m</v>
      </c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spans="1:26" ht="11.25" customHeight="1" x14ac:dyDescent="0.3">
      <c r="A210" s="120" t="s">
        <v>192</v>
      </c>
      <c r="B210" s="120" t="s">
        <v>193</v>
      </c>
      <c r="C210" s="120" t="s">
        <v>194</v>
      </c>
      <c r="D210" s="121" t="s">
        <v>195</v>
      </c>
      <c r="E210" s="121" t="s">
        <v>196</v>
      </c>
      <c r="F210" s="120" t="s">
        <v>197</v>
      </c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spans="1:26" ht="11.25" customHeight="1" x14ac:dyDescent="0.3">
      <c r="A211" s="120">
        <v>88309</v>
      </c>
      <c r="B211" s="123" t="s">
        <v>228</v>
      </c>
      <c r="C211" s="122" t="s">
        <v>199</v>
      </c>
      <c r="D211" s="140">
        <v>0.2</v>
      </c>
      <c r="E211" s="136">
        <v>30.92</v>
      </c>
      <c r="F211" s="131">
        <f>D211*E211</f>
        <v>6.1840000000000011</v>
      </c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spans="1:26" ht="11.25" customHeight="1" x14ac:dyDescent="0.3">
      <c r="A212" s="120">
        <v>88316</v>
      </c>
      <c r="B212" s="123" t="s">
        <v>218</v>
      </c>
      <c r="C212" s="122" t="s">
        <v>199</v>
      </c>
      <c r="D212" s="140">
        <v>0.6</v>
      </c>
      <c r="E212" s="136">
        <v>22.72</v>
      </c>
      <c r="F212" s="131">
        <f>D212*E212</f>
        <v>13.632</v>
      </c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spans="1:26" ht="11.25" customHeight="1" x14ac:dyDescent="0.3">
      <c r="A213" s="122"/>
      <c r="B213" s="127"/>
      <c r="C213" s="122"/>
      <c r="D213" s="124"/>
      <c r="E213" s="125" t="s">
        <v>200</v>
      </c>
      <c r="F213" s="128">
        <f>SUM(F211:F212)</f>
        <v>19.816000000000003</v>
      </c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11.25" customHeight="1" x14ac:dyDescent="0.3">
      <c r="A214" s="129"/>
      <c r="B214" s="127"/>
      <c r="C214" s="122"/>
      <c r="D214" s="124"/>
      <c r="E214" s="130"/>
      <c r="F214" s="129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18.75" customHeight="1" x14ac:dyDescent="0.3">
      <c r="A215" s="120" t="s">
        <v>192</v>
      </c>
      <c r="B215" s="120" t="s">
        <v>201</v>
      </c>
      <c r="C215" s="120" t="s">
        <v>194</v>
      </c>
      <c r="D215" s="121" t="s">
        <v>202</v>
      </c>
      <c r="E215" s="121" t="s">
        <v>203</v>
      </c>
      <c r="F215" s="120" t="s">
        <v>204</v>
      </c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spans="1:26" ht="21" customHeight="1" x14ac:dyDescent="0.3">
      <c r="A216" s="120">
        <v>10541</v>
      </c>
      <c r="B216" s="123" t="s">
        <v>271</v>
      </c>
      <c r="C216" s="122" t="s">
        <v>35</v>
      </c>
      <c r="D216" s="140">
        <v>1.05</v>
      </c>
      <c r="E216" s="136">
        <v>25.76</v>
      </c>
      <c r="F216" s="131">
        <f>E216*D216</f>
        <v>27.048000000000002</v>
      </c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spans="1:26" ht="31.5" customHeight="1" x14ac:dyDescent="0.3">
      <c r="A217" s="120" t="s">
        <v>272</v>
      </c>
      <c r="B217" s="123" t="s">
        <v>273</v>
      </c>
      <c r="C217" s="122" t="s">
        <v>47</v>
      </c>
      <c r="D217" s="140">
        <v>2.5999999999999999E-3</v>
      </c>
      <c r="E217" s="136">
        <v>525.87</v>
      </c>
      <c r="F217" s="131">
        <f>E217*D217</f>
        <v>1.367262</v>
      </c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spans="1:26" ht="11.25" customHeight="1" x14ac:dyDescent="0.3">
      <c r="A218" s="147"/>
      <c r="B218" s="148"/>
      <c r="C218" s="122"/>
      <c r="D218" s="140"/>
      <c r="E218" s="136"/>
      <c r="F218" s="131">
        <f>E218*D218</f>
        <v>0</v>
      </c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spans="1:26" ht="11.25" customHeight="1" x14ac:dyDescent="0.3">
      <c r="A219" s="129"/>
      <c r="B219" s="127"/>
      <c r="C219" s="122"/>
      <c r="D219" s="124"/>
      <c r="E219" s="125" t="s">
        <v>207</v>
      </c>
      <c r="F219" s="128">
        <f>SUM(F216:F218)</f>
        <v>28.415262000000002</v>
      </c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spans="1:26" ht="11.25" customHeight="1" x14ac:dyDescent="0.3">
      <c r="A220" s="129" t="s">
        <v>208</v>
      </c>
      <c r="B220" s="127"/>
      <c r="C220" s="122"/>
      <c r="D220" s="124"/>
      <c r="E220" s="130"/>
      <c r="F220" s="129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spans="1:26" ht="11.25" customHeight="1" x14ac:dyDescent="0.3">
      <c r="A221" s="129" t="s">
        <v>209</v>
      </c>
      <c r="B221" s="127" t="s">
        <v>254</v>
      </c>
      <c r="C221" s="132"/>
      <c r="D221" s="133"/>
      <c r="E221" s="125" t="s">
        <v>211</v>
      </c>
      <c r="F221" s="134">
        <f>F213+F219</f>
        <v>48.231262000000001</v>
      </c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spans="1:26" ht="11.25" customHeight="1" x14ac:dyDescent="0.3">
      <c r="A222" s="114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spans="1:26" ht="11.25" customHeight="1" x14ac:dyDescent="0.3">
      <c r="A223" s="114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spans="1:26" ht="11.25" customHeight="1" x14ac:dyDescent="0.3">
      <c r="A224" s="114"/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spans="1:26" ht="11.25" customHeight="1" x14ac:dyDescent="0.3">
      <c r="A225" s="114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spans="1:26" ht="11.25" customHeight="1" x14ac:dyDescent="0.3">
      <c r="A226" s="114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spans="1:26" ht="11.25" customHeight="1" x14ac:dyDescent="0.3">
      <c r="A227" s="114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spans="1:26" ht="11.25" customHeight="1" x14ac:dyDescent="0.3">
      <c r="A228" s="114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spans="1:26" ht="11.25" customHeight="1" x14ac:dyDescent="0.3">
      <c r="A229" s="114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spans="1:26" ht="11.25" customHeight="1" x14ac:dyDescent="0.3">
      <c r="A230" s="114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spans="1:26" ht="11.25" customHeight="1" x14ac:dyDescent="0.3">
      <c r="A231" s="114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spans="1:26" ht="11.25" customHeight="1" x14ac:dyDescent="0.3">
      <c r="A232" s="114"/>
      <c r="B232" s="114"/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spans="1:26" ht="11.25" customHeight="1" x14ac:dyDescent="0.3">
      <c r="A233" s="114"/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spans="1:26" ht="11.25" customHeight="1" x14ac:dyDescent="0.3">
      <c r="A234" s="114"/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spans="1:26" ht="11.25" customHeight="1" x14ac:dyDescent="0.3">
      <c r="A235" s="114"/>
      <c r="B235" s="114"/>
      <c r="C235" s="114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spans="1:26" ht="11.25" customHeight="1" x14ac:dyDescent="0.3">
      <c r="A236" s="114"/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spans="1:26" ht="11.25" customHeight="1" x14ac:dyDescent="0.3">
      <c r="A237" s="114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spans="1:26" ht="11.25" customHeight="1" x14ac:dyDescent="0.3">
      <c r="A238" s="114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spans="1:26" ht="11.25" customHeight="1" x14ac:dyDescent="0.3">
      <c r="A239" s="114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spans="1:26" ht="11.25" customHeight="1" x14ac:dyDescent="0.3">
      <c r="A240" s="114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spans="1:26" ht="11.25" customHeight="1" x14ac:dyDescent="0.3">
      <c r="A241" s="114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spans="1:26" ht="11.25" customHeight="1" x14ac:dyDescent="0.3">
      <c r="A242" s="114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spans="1:26" ht="11.25" customHeight="1" x14ac:dyDescent="0.3">
      <c r="A243" s="114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spans="1:26" ht="11.25" customHeight="1" x14ac:dyDescent="0.3">
      <c r="A244" s="114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spans="1:26" ht="11.25" customHeight="1" x14ac:dyDescent="0.3">
      <c r="A245" s="114"/>
      <c r="B245" s="114"/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spans="1:26" ht="11.25" customHeight="1" x14ac:dyDescent="0.3">
      <c r="A246" s="114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spans="1:26" ht="11.25" customHeight="1" x14ac:dyDescent="0.3">
      <c r="A247" s="114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spans="1:26" ht="11.25" customHeight="1" x14ac:dyDescent="0.3">
      <c r="A248" s="114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spans="1:26" ht="11.25" customHeight="1" x14ac:dyDescent="0.3">
      <c r="A249" s="114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spans="1:26" ht="11.25" customHeight="1" x14ac:dyDescent="0.3">
      <c r="A250" s="114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spans="1:26" ht="11.25" customHeight="1" x14ac:dyDescent="0.3">
      <c r="A251" s="114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spans="1:26" ht="11.25" customHeight="1" x14ac:dyDescent="0.3">
      <c r="A252" s="114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spans="1:26" ht="11.25" customHeight="1" x14ac:dyDescent="0.3">
      <c r="A253" s="114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spans="1:26" ht="11.25" customHeight="1" x14ac:dyDescent="0.3">
      <c r="A254" s="114"/>
      <c r="B254" s="114"/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spans="1:26" ht="11.25" customHeight="1" x14ac:dyDescent="0.3">
      <c r="A255" s="114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spans="1:26" ht="11.25" customHeight="1" x14ac:dyDescent="0.3">
      <c r="A256" s="114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spans="1:26" ht="11.25" customHeight="1" x14ac:dyDescent="0.3">
      <c r="A257" s="114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spans="1:26" ht="11.25" customHeight="1" x14ac:dyDescent="0.3">
      <c r="A258" s="114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spans="1:26" ht="11.25" customHeight="1" x14ac:dyDescent="0.3">
      <c r="A259" s="114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spans="1:26" ht="11.25" customHeight="1" x14ac:dyDescent="0.3">
      <c r="A260" s="114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spans="1:26" ht="11.25" customHeight="1" x14ac:dyDescent="0.3">
      <c r="A261" s="114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spans="1:26" ht="11.25" customHeight="1" x14ac:dyDescent="0.3">
      <c r="A262" s="114"/>
      <c r="B262" s="114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spans="1:26" ht="11.25" customHeight="1" x14ac:dyDescent="0.3">
      <c r="A263" s="114"/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spans="1:26" ht="11.25" customHeight="1" x14ac:dyDescent="0.3">
      <c r="A264" s="114"/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spans="1:26" ht="11.25" customHeight="1" x14ac:dyDescent="0.3">
      <c r="A265" s="114"/>
      <c r="B265" s="114"/>
      <c r="C265" s="114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spans="1:26" ht="11.25" customHeight="1" x14ac:dyDescent="0.3">
      <c r="A266" s="114"/>
      <c r="B266" s="114"/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spans="1:26" ht="11.25" customHeight="1" x14ac:dyDescent="0.3">
      <c r="A267" s="114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spans="1:26" ht="11.25" customHeight="1" x14ac:dyDescent="0.3">
      <c r="A268" s="114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spans="1:26" ht="11.25" customHeight="1" x14ac:dyDescent="0.3">
      <c r="A269" s="114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spans="1:26" ht="11.25" customHeight="1" x14ac:dyDescent="0.3">
      <c r="A270" s="114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spans="1:26" ht="11.25" customHeight="1" x14ac:dyDescent="0.3">
      <c r="A271" s="114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spans="1:26" ht="11.25" customHeight="1" x14ac:dyDescent="0.3">
      <c r="A272" s="114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spans="1:26" ht="11.25" customHeight="1" x14ac:dyDescent="0.3">
      <c r="A273" s="114"/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spans="1:26" ht="11.25" customHeight="1" x14ac:dyDescent="0.3">
      <c r="A274" s="114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spans="1:26" ht="11.25" customHeight="1" x14ac:dyDescent="0.3">
      <c r="A275" s="114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spans="1:26" ht="11.25" customHeight="1" x14ac:dyDescent="0.3">
      <c r="A276" s="114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spans="1:26" ht="11.25" customHeight="1" x14ac:dyDescent="0.3">
      <c r="A277" s="114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spans="1:26" ht="11.25" customHeight="1" x14ac:dyDescent="0.3">
      <c r="A278" s="114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spans="1:26" ht="11.25" customHeight="1" x14ac:dyDescent="0.3">
      <c r="A279" s="114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spans="1:26" ht="11.25" customHeight="1" x14ac:dyDescent="0.3">
      <c r="A280" s="114"/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spans="1:26" ht="11.25" customHeight="1" x14ac:dyDescent="0.3">
      <c r="A281" s="114"/>
      <c r="B281" s="114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spans="1:26" ht="11.25" customHeight="1" x14ac:dyDescent="0.3">
      <c r="A282" s="114"/>
      <c r="B282" s="114"/>
      <c r="C282" s="114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spans="1:26" ht="11.25" customHeight="1" x14ac:dyDescent="0.3">
      <c r="A283" s="114"/>
      <c r="B283" s="114"/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spans="1:26" ht="11.25" customHeight="1" x14ac:dyDescent="0.3">
      <c r="A284" s="114"/>
      <c r="B284" s="114"/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spans="1:26" ht="11.25" customHeight="1" x14ac:dyDescent="0.3">
      <c r="A285" s="114"/>
      <c r="B285" s="114"/>
      <c r="C285" s="114"/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spans="1:26" ht="11.25" customHeight="1" x14ac:dyDescent="0.3">
      <c r="A286" s="114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spans="1:26" ht="11.25" customHeight="1" x14ac:dyDescent="0.3">
      <c r="A287" s="114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spans="1:26" ht="11.25" customHeight="1" x14ac:dyDescent="0.3">
      <c r="A288" s="114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spans="1:26" ht="11.25" customHeight="1" x14ac:dyDescent="0.3">
      <c r="A289" s="114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spans="1:26" ht="11.25" customHeight="1" x14ac:dyDescent="0.3">
      <c r="A290" s="114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spans="1:26" ht="11.25" customHeight="1" x14ac:dyDescent="0.3">
      <c r="A291" s="114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spans="1:26" ht="11.25" customHeight="1" x14ac:dyDescent="0.3">
      <c r="A292" s="114"/>
      <c r="B292" s="114"/>
      <c r="C292" s="114"/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spans="1:26" ht="11.25" customHeight="1" x14ac:dyDescent="0.3">
      <c r="A293" s="114"/>
      <c r="B293" s="114"/>
      <c r="C293" s="114"/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spans="1:26" ht="11.25" customHeight="1" x14ac:dyDescent="0.3">
      <c r="A294" s="114"/>
      <c r="B294" s="114"/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spans="1:26" ht="11.25" customHeight="1" x14ac:dyDescent="0.3">
      <c r="A295" s="114"/>
      <c r="B295" s="114"/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spans="1:26" ht="11.25" customHeight="1" x14ac:dyDescent="0.3">
      <c r="A296" s="114"/>
      <c r="B296" s="114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spans="1:26" ht="11.25" customHeight="1" x14ac:dyDescent="0.3">
      <c r="A297" s="114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spans="1:26" ht="11.25" customHeight="1" x14ac:dyDescent="0.3">
      <c r="A298" s="114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spans="1:26" ht="11.25" customHeight="1" x14ac:dyDescent="0.3">
      <c r="A299" s="114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spans="1:26" ht="11.25" customHeight="1" x14ac:dyDescent="0.3">
      <c r="A300" s="114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spans="1:26" ht="11.25" customHeight="1" x14ac:dyDescent="0.3">
      <c r="A301" s="114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spans="1:26" ht="11.25" customHeight="1" x14ac:dyDescent="0.3">
      <c r="A302" s="114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spans="1:26" ht="11.25" customHeight="1" x14ac:dyDescent="0.3">
      <c r="A303" s="114"/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spans="1:26" ht="11.25" customHeight="1" x14ac:dyDescent="0.3">
      <c r="A304" s="114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spans="1:26" ht="11.25" customHeight="1" x14ac:dyDescent="0.3">
      <c r="A305" s="114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spans="1:26" ht="11.25" customHeight="1" x14ac:dyDescent="0.3">
      <c r="A306" s="114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spans="1:26" ht="11.25" customHeight="1" x14ac:dyDescent="0.3">
      <c r="A307" s="114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spans="1:26" ht="11.25" customHeight="1" x14ac:dyDescent="0.3">
      <c r="A308" s="114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spans="1:26" ht="11.25" customHeight="1" x14ac:dyDescent="0.3">
      <c r="A309" s="114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spans="1:26" ht="11.25" customHeight="1" x14ac:dyDescent="0.3">
      <c r="A310" s="114"/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spans="1:26" ht="11.25" customHeight="1" x14ac:dyDescent="0.3">
      <c r="A311" s="114"/>
      <c r="B311" s="114"/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spans="1:26" ht="11.25" customHeight="1" x14ac:dyDescent="0.3">
      <c r="A312" s="114"/>
      <c r="B312" s="114"/>
      <c r="C312" s="114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spans="1:26" ht="11.25" customHeight="1" x14ac:dyDescent="0.3">
      <c r="A313" s="114"/>
      <c r="B313" s="114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spans="1:26" ht="11.25" customHeight="1" x14ac:dyDescent="0.3">
      <c r="A314" s="114"/>
      <c r="B314" s="114"/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spans="1:26" ht="11.25" customHeight="1" x14ac:dyDescent="0.3">
      <c r="A315" s="114"/>
      <c r="B315" s="114"/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spans="1:26" ht="11.25" customHeight="1" x14ac:dyDescent="0.3">
      <c r="A316" s="114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spans="1:26" ht="11.25" customHeight="1" x14ac:dyDescent="0.3">
      <c r="A317" s="114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spans="1:26" ht="11.25" customHeight="1" x14ac:dyDescent="0.3">
      <c r="A318" s="114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spans="1:26" ht="11.25" customHeight="1" x14ac:dyDescent="0.3">
      <c r="A319" s="114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spans="1:26" ht="11.25" customHeight="1" x14ac:dyDescent="0.3">
      <c r="A320" s="114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spans="1:26" ht="11.25" customHeight="1" x14ac:dyDescent="0.3">
      <c r="A321" s="114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spans="1:26" ht="11.25" customHeight="1" x14ac:dyDescent="0.3">
      <c r="A322" s="114"/>
      <c r="B322" s="114"/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spans="1:26" ht="11.25" customHeight="1" x14ac:dyDescent="0.3">
      <c r="A323" s="114"/>
      <c r="B323" s="114"/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spans="1:26" ht="11.25" customHeight="1" x14ac:dyDescent="0.3">
      <c r="A324" s="114"/>
      <c r="B324" s="114"/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spans="1:26" ht="11.25" customHeight="1" x14ac:dyDescent="0.3">
      <c r="A325" s="114"/>
      <c r="B325" s="114"/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spans="1:26" ht="11.25" customHeight="1" x14ac:dyDescent="0.3">
      <c r="A326" s="114"/>
      <c r="B326" s="114"/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spans="1:26" ht="11.25" customHeight="1" x14ac:dyDescent="0.3">
      <c r="A327" s="114"/>
      <c r="B327" s="114"/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spans="1:26" ht="11.25" customHeight="1" x14ac:dyDescent="0.3">
      <c r="A328" s="114"/>
      <c r="B328" s="114"/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spans="1:26" ht="11.25" customHeight="1" x14ac:dyDescent="0.3">
      <c r="A329" s="114"/>
      <c r="B329" s="114"/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spans="1:26" ht="11.25" customHeight="1" x14ac:dyDescent="0.3">
      <c r="A330" s="114"/>
      <c r="B330" s="114"/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spans="1:26" ht="11.25" customHeight="1" x14ac:dyDescent="0.3">
      <c r="A331" s="114"/>
      <c r="B331" s="114"/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spans="1:26" ht="11.25" customHeight="1" x14ac:dyDescent="0.3">
      <c r="A332" s="114"/>
      <c r="B332" s="114"/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spans="1:26" ht="11.25" customHeight="1" x14ac:dyDescent="0.3">
      <c r="A333" s="114"/>
      <c r="B333" s="114"/>
      <c r="C333" s="114"/>
      <c r="D333" s="114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spans="1:26" ht="11.25" customHeight="1" x14ac:dyDescent="0.3">
      <c r="A334" s="114"/>
      <c r="B334" s="114"/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spans="1:26" ht="11.25" customHeight="1" x14ac:dyDescent="0.3">
      <c r="A335" s="114"/>
      <c r="B335" s="114"/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spans="1:26" ht="11.25" customHeight="1" x14ac:dyDescent="0.3">
      <c r="A336" s="114"/>
      <c r="B336" s="114"/>
      <c r="C336" s="114"/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spans="1:26" ht="11.25" customHeight="1" x14ac:dyDescent="0.3">
      <c r="A337" s="114"/>
      <c r="B337" s="114"/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spans="1:26" ht="11.25" customHeight="1" x14ac:dyDescent="0.3">
      <c r="A338" s="114"/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spans="1:26" ht="11.25" customHeight="1" x14ac:dyDescent="0.3">
      <c r="A339" s="114"/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spans="1:26" ht="15.75" customHeight="1" x14ac:dyDescent="0.3"/>
    <row r="341" spans="1:26" ht="15.75" customHeight="1" x14ac:dyDescent="0.3"/>
    <row r="342" spans="1:26" ht="15.75" customHeight="1" x14ac:dyDescent="0.3"/>
    <row r="343" spans="1:26" ht="15.75" customHeight="1" x14ac:dyDescent="0.3"/>
    <row r="344" spans="1:26" ht="15.75" customHeight="1" x14ac:dyDescent="0.3"/>
    <row r="345" spans="1:26" ht="15.75" customHeight="1" x14ac:dyDescent="0.3"/>
    <row r="346" spans="1:26" ht="15.75" customHeight="1" x14ac:dyDescent="0.3"/>
    <row r="347" spans="1:26" ht="15.75" customHeight="1" x14ac:dyDescent="0.3"/>
    <row r="348" spans="1:26" ht="15.75" customHeight="1" x14ac:dyDescent="0.3"/>
    <row r="349" spans="1:26" ht="15.75" customHeight="1" x14ac:dyDescent="0.3"/>
    <row r="350" spans="1:26" ht="15.75" customHeight="1" x14ac:dyDescent="0.3"/>
    <row r="351" spans="1:26" ht="15.75" customHeight="1" x14ac:dyDescent="0.3"/>
    <row r="352" spans="1:26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</sheetData>
  <mergeCells count="32">
    <mergeCell ref="B208:E208"/>
    <mergeCell ref="B209:E209"/>
    <mergeCell ref="B164:E164"/>
    <mergeCell ref="B179:E179"/>
    <mergeCell ref="B180:E180"/>
    <mergeCell ref="B194:E194"/>
    <mergeCell ref="B195:E195"/>
    <mergeCell ref="B133:E133"/>
    <mergeCell ref="B134:E134"/>
    <mergeCell ref="B148:E148"/>
    <mergeCell ref="B149:E149"/>
    <mergeCell ref="B163:E163"/>
    <mergeCell ref="B90:E90"/>
    <mergeCell ref="B104:E104"/>
    <mergeCell ref="B105:E105"/>
    <mergeCell ref="B118:E118"/>
    <mergeCell ref="B119:E119"/>
    <mergeCell ref="B59:E59"/>
    <mergeCell ref="B60:E60"/>
    <mergeCell ref="B74:E74"/>
    <mergeCell ref="B75:E75"/>
    <mergeCell ref="B89:E89"/>
    <mergeCell ref="B17:E17"/>
    <mergeCell ref="B29:E29"/>
    <mergeCell ref="B30:E30"/>
    <mergeCell ref="B45:E45"/>
    <mergeCell ref="B46:E46"/>
    <mergeCell ref="A1:F1"/>
    <mergeCell ref="B2:D2"/>
    <mergeCell ref="B4:E4"/>
    <mergeCell ref="B5:E5"/>
    <mergeCell ref="B16:E16"/>
  </mergeCells>
  <hyperlinks>
    <hyperlink ref="B190" r:id="rId1" xr:uid="{00000000-0004-0000-0300-000000000000}"/>
    <hyperlink ref="B191" r:id="rId2" display="https://www.lojaclamper.com.br" xr:uid="{00000000-0004-0000-0300-000001000000}"/>
  </hyperlinks>
  <pageMargins left="0.7" right="0.7" top="0.75" bottom="0.75" header="0" footer="0"/>
  <pageSetup orientation="landscape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0"/>
  <sheetViews>
    <sheetView zoomScaleNormal="100" workbookViewId="0">
      <selection sqref="A1:F1"/>
    </sheetView>
  </sheetViews>
  <sheetFormatPr defaultColWidth="14.44140625" defaultRowHeight="14.4" x14ac:dyDescent="0.3"/>
  <cols>
    <col min="1" max="1" width="9" customWidth="1"/>
    <col min="2" max="2" width="46" customWidth="1"/>
    <col min="3" max="3" width="6.44140625" customWidth="1"/>
    <col min="4" max="4" width="11.33203125" customWidth="1"/>
    <col min="5" max="5" width="9.88671875" customWidth="1"/>
    <col min="6" max="6" width="11.88671875" customWidth="1"/>
    <col min="7" max="7" width="13.109375" customWidth="1"/>
    <col min="8" max="8" width="13.44140625" customWidth="1"/>
    <col min="9" max="9" width="9" customWidth="1"/>
    <col min="10" max="26" width="8" customWidth="1"/>
  </cols>
  <sheetData>
    <row r="1" spans="1:6" x14ac:dyDescent="0.3">
      <c r="A1" s="199" t="s">
        <v>188</v>
      </c>
      <c r="B1" s="199"/>
      <c r="C1" s="199"/>
      <c r="D1" s="199"/>
      <c r="E1" s="199"/>
      <c r="F1" s="199"/>
    </row>
    <row r="2" spans="1:6" x14ac:dyDescent="0.3">
      <c r="A2" s="115" t="s">
        <v>141</v>
      </c>
      <c r="B2" s="200" t="str">
        <f>Orçamento!C3</f>
        <v>Construção de passeio externo com acessibilidade</v>
      </c>
      <c r="C2" s="200"/>
      <c r="D2" s="200"/>
      <c r="E2" s="116" t="s">
        <v>189</v>
      </c>
      <c r="F2" s="117" t="str">
        <f>Orçamento!H4</f>
        <v>SINAPI 06/2025</v>
      </c>
    </row>
    <row r="4" spans="1:6" x14ac:dyDescent="0.3">
      <c r="A4" s="118" t="s">
        <v>18</v>
      </c>
      <c r="B4" s="201" t="s">
        <v>190</v>
      </c>
      <c r="C4" s="201"/>
      <c r="D4" s="201"/>
      <c r="E4" s="201"/>
      <c r="F4" s="118" t="s">
        <v>191</v>
      </c>
    </row>
    <row r="5" spans="1:6" x14ac:dyDescent="0.3">
      <c r="A5" s="119">
        <f>Orçamento!A65</f>
        <v>10</v>
      </c>
      <c r="B5" s="202" t="str">
        <f>Orçamento!C66</f>
        <v>Gerenciamento e administração de obra</v>
      </c>
      <c r="C5" s="202"/>
      <c r="D5" s="202"/>
      <c r="E5" s="202"/>
      <c r="F5" s="119" t="str">
        <f>Orçamento!D66</f>
        <v>mês</v>
      </c>
    </row>
    <row r="6" spans="1:6" ht="20.399999999999999" x14ac:dyDescent="0.3">
      <c r="A6" s="120" t="s">
        <v>192</v>
      </c>
      <c r="B6" s="120" t="s">
        <v>193</v>
      </c>
      <c r="C6" s="120" t="s">
        <v>194</v>
      </c>
      <c r="D6" s="121" t="s">
        <v>195</v>
      </c>
      <c r="E6" s="121" t="s">
        <v>196</v>
      </c>
      <c r="F6" s="120" t="s">
        <v>197</v>
      </c>
    </row>
    <row r="7" spans="1:6" x14ac:dyDescent="0.3">
      <c r="A7" s="151">
        <v>93572</v>
      </c>
      <c r="B7" s="152" t="s">
        <v>274</v>
      </c>
      <c r="C7" s="122" t="s">
        <v>111</v>
      </c>
      <c r="D7" s="124">
        <v>1</v>
      </c>
      <c r="E7" s="153">
        <v>6451.26</v>
      </c>
      <c r="F7" s="131">
        <f>D7*E7</f>
        <v>6451.26</v>
      </c>
    </row>
    <row r="8" spans="1:6" x14ac:dyDescent="0.3">
      <c r="A8" s="151">
        <v>90777</v>
      </c>
      <c r="B8" s="154" t="s">
        <v>275</v>
      </c>
      <c r="C8" s="122" t="s">
        <v>199</v>
      </c>
      <c r="D8" s="124">
        <v>32</v>
      </c>
      <c r="E8" s="155">
        <v>116.94</v>
      </c>
      <c r="F8" s="131">
        <f>D8*E8</f>
        <v>3742.08</v>
      </c>
    </row>
    <row r="9" spans="1:6" x14ac:dyDescent="0.3">
      <c r="A9" s="156"/>
      <c r="B9" s="148"/>
      <c r="C9" s="122"/>
      <c r="D9" s="124"/>
      <c r="E9" s="125"/>
      <c r="F9" s="157"/>
    </row>
    <row r="10" spans="1:6" x14ac:dyDescent="0.3">
      <c r="A10" s="122"/>
      <c r="B10" s="203" t="s">
        <v>200</v>
      </c>
      <c r="C10" s="203"/>
      <c r="D10" s="203"/>
      <c r="E10" s="203"/>
      <c r="F10" s="158">
        <f>SUM(F7:F9)</f>
        <v>10193.34</v>
      </c>
    </row>
    <row r="11" spans="1:6" x14ac:dyDescent="0.3">
      <c r="A11" s="129"/>
      <c r="B11" s="127"/>
      <c r="C11" s="122"/>
      <c r="D11" s="124"/>
      <c r="E11" s="130"/>
      <c r="F11" s="129"/>
    </row>
    <row r="12" spans="1:6" ht="20.399999999999999" x14ac:dyDescent="0.3">
      <c r="A12" s="120" t="s">
        <v>192</v>
      </c>
      <c r="B12" s="120" t="s">
        <v>201</v>
      </c>
      <c r="C12" s="120" t="s">
        <v>194</v>
      </c>
      <c r="D12" s="121" t="s">
        <v>202</v>
      </c>
      <c r="E12" s="121" t="s">
        <v>203</v>
      </c>
      <c r="F12" s="120" t="s">
        <v>204</v>
      </c>
    </row>
    <row r="13" spans="1:6" x14ac:dyDescent="0.3">
      <c r="A13" s="122"/>
      <c r="B13" s="148"/>
      <c r="C13" s="122"/>
      <c r="D13" s="124"/>
      <c r="E13" s="125"/>
      <c r="F13" s="159">
        <f>D13*E13</f>
        <v>0</v>
      </c>
    </row>
    <row r="14" spans="1:6" ht="13.5" customHeight="1" x14ac:dyDescent="0.3">
      <c r="A14" s="129"/>
      <c r="B14" s="204" t="s">
        <v>207</v>
      </c>
      <c r="C14" s="204"/>
      <c r="D14" s="204"/>
      <c r="E14" s="204"/>
      <c r="F14" s="128">
        <f>SUM(F13)</f>
        <v>0</v>
      </c>
    </row>
    <row r="15" spans="1:6" x14ac:dyDescent="0.3">
      <c r="A15" s="129" t="s">
        <v>208</v>
      </c>
      <c r="B15" s="127"/>
      <c r="C15" s="122"/>
      <c r="D15" s="124"/>
      <c r="E15" s="130"/>
      <c r="F15" s="129"/>
    </row>
    <row r="16" spans="1:6" x14ac:dyDescent="0.3">
      <c r="A16" s="129" t="s">
        <v>209</v>
      </c>
      <c r="B16" s="127" t="s">
        <v>210</v>
      </c>
      <c r="C16" s="205" t="s">
        <v>211</v>
      </c>
      <c r="D16" s="205"/>
      <c r="E16" s="205"/>
      <c r="F16" s="160">
        <f>F10+F14</f>
        <v>10193.34</v>
      </c>
    </row>
    <row r="17" spans="1:1" ht="15.75" customHeight="1" x14ac:dyDescent="0.3"/>
    <row r="18" spans="1:1" ht="15.75" customHeight="1" x14ac:dyDescent="0.3">
      <c r="A18" s="161" t="s">
        <v>276</v>
      </c>
    </row>
    <row r="19" spans="1:1" ht="15.75" customHeight="1" x14ac:dyDescent="0.3"/>
    <row r="20" spans="1:1" ht="15.75" customHeight="1" x14ac:dyDescent="0.3"/>
    <row r="21" spans="1:1" ht="15.75" customHeight="1" x14ac:dyDescent="0.3"/>
    <row r="22" spans="1:1" ht="15.75" customHeight="1" x14ac:dyDescent="0.3"/>
    <row r="23" spans="1:1" ht="15.75" customHeight="1" x14ac:dyDescent="0.3"/>
    <row r="24" spans="1:1" ht="15.75" customHeight="1" x14ac:dyDescent="0.3"/>
    <row r="25" spans="1:1" ht="15.75" customHeight="1" x14ac:dyDescent="0.3"/>
    <row r="26" spans="1:1" ht="15.75" customHeight="1" x14ac:dyDescent="0.3"/>
    <row r="27" spans="1:1" ht="15.75" customHeight="1" x14ac:dyDescent="0.3"/>
    <row r="28" spans="1:1" ht="15.75" customHeight="1" x14ac:dyDescent="0.3"/>
    <row r="29" spans="1:1" ht="15.75" customHeight="1" x14ac:dyDescent="0.3"/>
    <row r="30" spans="1:1" ht="15.75" customHeight="1" x14ac:dyDescent="0.3"/>
    <row r="31" spans="1:1" ht="15.75" customHeight="1" x14ac:dyDescent="0.3"/>
    <row r="32" spans="1:1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7">
    <mergeCell ref="B14:E14"/>
    <mergeCell ref="C16:E16"/>
    <mergeCell ref="A1:F1"/>
    <mergeCell ref="B2:D2"/>
    <mergeCell ref="B4:E4"/>
    <mergeCell ref="B5:E5"/>
    <mergeCell ref="B10:E10"/>
  </mergeCells>
  <conditionalFormatting sqref="A9">
    <cfRule type="expression" dxfId="1" priority="2">
      <formula>AND(OR($A9="COMPOSICAO",$A9="INSUMO",$A9&lt;&gt;""),$A9&lt;&gt;"")</formula>
    </cfRule>
    <cfRule type="expression" dxfId="0" priority="3">
      <formula>AND($A9&lt;&gt;"COMPOSICAO",$A9&lt;&gt;"INSUMO",$A9&lt;&gt;"")</formula>
    </cfRule>
  </conditionalFormatting>
  <pageMargins left="0.7" right="0.7" top="0.75" bottom="0.75" header="0.511811023622047" footer="0.511811023622047"/>
  <pageSetup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00"/>
  <sheetViews>
    <sheetView topLeftCell="A20" zoomScaleNormal="100" workbookViewId="0">
      <selection sqref="A1:H1"/>
    </sheetView>
  </sheetViews>
  <sheetFormatPr defaultColWidth="14.44140625" defaultRowHeight="14.4" x14ac:dyDescent="0.3"/>
  <cols>
    <col min="1" max="1" width="9.33203125" customWidth="1"/>
    <col min="2" max="2" width="43.88671875" customWidth="1"/>
    <col min="3" max="3" width="15.33203125" customWidth="1"/>
    <col min="4" max="4" width="8.88671875" customWidth="1"/>
    <col min="5" max="5" width="13" customWidth="1"/>
    <col min="6" max="6" width="13.88671875" customWidth="1"/>
    <col min="7" max="7" width="13.5546875" customWidth="1"/>
    <col min="8" max="8" width="13.109375" customWidth="1"/>
    <col min="9" max="10" width="12.6640625" customWidth="1"/>
    <col min="11" max="11" width="8.109375" customWidth="1"/>
    <col min="12" max="12" width="9.6640625" customWidth="1"/>
    <col min="13" max="24" width="8.109375" customWidth="1"/>
  </cols>
  <sheetData>
    <row r="1" spans="1:24" ht="19.5" customHeight="1" x14ac:dyDescent="0.3">
      <c r="A1" s="206" t="s">
        <v>277</v>
      </c>
      <c r="B1" s="206"/>
      <c r="C1" s="206"/>
      <c r="D1" s="206"/>
      <c r="E1" s="206"/>
      <c r="F1" s="206"/>
      <c r="G1" s="206"/>
      <c r="H1" s="206"/>
      <c r="I1" s="207"/>
      <c r="J1" s="207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</row>
    <row r="2" spans="1:24" ht="13.5" customHeight="1" x14ac:dyDescent="0.3">
      <c r="A2" s="162" t="s">
        <v>2</v>
      </c>
      <c r="B2" s="208" t="str">
        <f>Orçamento!C3</f>
        <v>Construção de passeio externo com acessibilidade</v>
      </c>
      <c r="C2" s="208"/>
      <c r="D2" s="208"/>
      <c r="E2" s="208"/>
      <c r="F2" s="208"/>
      <c r="G2" s="208"/>
      <c r="H2" s="208"/>
      <c r="I2" s="207"/>
      <c r="J2" s="207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</row>
    <row r="3" spans="1:24" ht="13.5" customHeight="1" x14ac:dyDescent="0.3">
      <c r="A3" s="162" t="s">
        <v>4</v>
      </c>
      <c r="B3" s="208" t="str">
        <f>Orçamento!C4</f>
        <v>IFBA – Campus Feira de Santana</v>
      </c>
      <c r="C3" s="208"/>
      <c r="D3" s="208"/>
      <c r="E3" s="208"/>
      <c r="F3" s="208"/>
      <c r="G3" s="208"/>
      <c r="H3" s="208"/>
      <c r="I3" s="207"/>
      <c r="J3" s="207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</row>
    <row r="4" spans="1:24" ht="12.75" customHeight="1" x14ac:dyDescent="0.3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</row>
    <row r="5" spans="1:24" ht="12.75" customHeight="1" x14ac:dyDescent="0.3">
      <c r="A5" s="13" t="s">
        <v>278</v>
      </c>
      <c r="B5" s="13"/>
      <c r="C5" s="13"/>
      <c r="D5" s="13"/>
      <c r="E5" s="13"/>
      <c r="F5" s="13"/>
      <c r="G5" s="13"/>
      <c r="H5" s="13"/>
      <c r="I5" s="13"/>
      <c r="J5" s="13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4" ht="12.7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12.75" customHeight="1" x14ac:dyDescent="0.3">
      <c r="A7" s="210" t="s">
        <v>279</v>
      </c>
      <c r="B7" s="210" t="s">
        <v>280</v>
      </c>
      <c r="C7" s="210" t="s">
        <v>281</v>
      </c>
      <c r="D7" s="210" t="s">
        <v>282</v>
      </c>
      <c r="E7" s="211" t="s">
        <v>283</v>
      </c>
      <c r="F7" s="211"/>
      <c r="G7" s="211"/>
      <c r="H7" s="211"/>
      <c r="I7" s="212" t="s">
        <v>284</v>
      </c>
      <c r="J7" s="212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</row>
    <row r="8" spans="1:24" ht="12.75" customHeight="1" x14ac:dyDescent="0.3">
      <c r="A8" s="210"/>
      <c r="B8" s="210"/>
      <c r="C8" s="210"/>
      <c r="D8" s="210"/>
      <c r="E8" s="163" t="s">
        <v>285</v>
      </c>
      <c r="F8" s="163" t="s">
        <v>286</v>
      </c>
      <c r="G8" s="163" t="s">
        <v>287</v>
      </c>
      <c r="H8" s="163" t="s">
        <v>288</v>
      </c>
      <c r="I8" s="163" t="s">
        <v>289</v>
      </c>
      <c r="J8" s="163" t="s">
        <v>290</v>
      </c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</row>
    <row r="9" spans="1:24" ht="12.75" customHeight="1" x14ac:dyDescent="0.3">
      <c r="A9" s="213">
        <f>Orçamento!A11</f>
        <v>1</v>
      </c>
      <c r="B9" s="214" t="str">
        <f>Orçamento!C11</f>
        <v>SERVIÇOS PRELIMINARES</v>
      </c>
      <c r="C9" s="215">
        <f>Orçamento!H11</f>
        <v>12235.0696398</v>
      </c>
      <c r="D9" s="216">
        <f>C9/$C$30</f>
        <v>7.8470293816235201E-2</v>
      </c>
      <c r="E9" s="165">
        <f>(Orçamento!H12/2)+Orçamento!H13+Orçamento!H14+(Orçamento!H15/3)+Orçamento!H16+Orçamento!H17</f>
        <v>9114.1841983600007</v>
      </c>
      <c r="F9" s="165">
        <f>(Orçamento!H15/3)</f>
        <v>1375.6054787199998</v>
      </c>
      <c r="G9" s="165">
        <f>Orçamento!H15/3</f>
        <v>1375.6054787199998</v>
      </c>
      <c r="H9" s="165"/>
      <c r="I9" s="165"/>
      <c r="J9" s="165">
        <f>Orçamento!H12/2</f>
        <v>369.67448400000001</v>
      </c>
      <c r="K9" s="153">
        <f t="shared" ref="K9:K28" si="0">J9+I9+H9+G9+F9+E9</f>
        <v>12235.0696398</v>
      </c>
      <c r="L9" s="166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</row>
    <row r="10" spans="1:24" ht="12.75" customHeight="1" x14ac:dyDescent="0.3">
      <c r="A10" s="213"/>
      <c r="B10" s="213"/>
      <c r="C10" s="213"/>
      <c r="D10" s="213"/>
      <c r="E10" s="167">
        <f>E9/$C$9</f>
        <v>0.74492295235591199</v>
      </c>
      <c r="F10" s="167">
        <f>F9/$C$9</f>
        <v>0.11243135668351505</v>
      </c>
      <c r="G10" s="167">
        <f>G9/$C$9</f>
        <v>0.11243135668351505</v>
      </c>
      <c r="H10" s="168"/>
      <c r="I10" s="168"/>
      <c r="J10" s="167">
        <f>J9/$C$9</f>
        <v>3.0214334277057935E-2</v>
      </c>
      <c r="K10" s="169">
        <f t="shared" si="0"/>
        <v>1</v>
      </c>
      <c r="L10" s="166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</row>
    <row r="11" spans="1:24" ht="12.75" customHeight="1" x14ac:dyDescent="0.3">
      <c r="A11" s="213">
        <f>Orçamento!A19</f>
        <v>2</v>
      </c>
      <c r="B11" s="214" t="str">
        <f>Orçamento!C19</f>
        <v>MOVIMENTAÇÃO DE TERRA</v>
      </c>
      <c r="C11" s="215">
        <f>Orçamento!H19</f>
        <v>12723.92445867748</v>
      </c>
      <c r="D11" s="216">
        <f>C11/$C$30</f>
        <v>8.1605591154144369E-2</v>
      </c>
      <c r="E11" s="165"/>
      <c r="F11" s="165">
        <f>(Orçamento!H20/3)+(Orçamento!H21/3)+(Orçamento!H22/3)</f>
        <v>3645.6507557360001</v>
      </c>
      <c r="G11" s="165">
        <f>(Orçamento!H20/3)+(Orçamento!H21/3)+(Orçamento!H22/3)+Orçamento!H23+Orçamento!H24</f>
        <v>5432.622947205482</v>
      </c>
      <c r="H11" s="165">
        <f>(Orçamento!H20/3)+(Orçamento!H21/3)+(Orçamento!H22/3)</f>
        <v>3645.6507557360001</v>
      </c>
      <c r="I11" s="165"/>
      <c r="J11" s="165"/>
      <c r="K11" s="153">
        <f t="shared" si="0"/>
        <v>12723.924458677482</v>
      </c>
      <c r="L11" s="166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</row>
    <row r="12" spans="1:24" ht="12.75" customHeight="1" x14ac:dyDescent="0.3">
      <c r="A12" s="213"/>
      <c r="B12" s="213"/>
      <c r="C12" s="213"/>
      <c r="D12" s="213"/>
      <c r="E12" s="168"/>
      <c r="F12" s="167">
        <f>F11/$C$11</f>
        <v>0.28651936496288566</v>
      </c>
      <c r="G12" s="167">
        <f>G11/$C$11</f>
        <v>0.42696127007422885</v>
      </c>
      <c r="H12" s="167">
        <f>H11/$C$11</f>
        <v>0.28651936496288566</v>
      </c>
      <c r="I12" s="168"/>
      <c r="J12" s="168"/>
      <c r="K12" s="169">
        <f t="shared" si="0"/>
        <v>1.0000000000000002</v>
      </c>
      <c r="L12" s="166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</row>
    <row r="13" spans="1:24" ht="12.75" customHeight="1" x14ac:dyDescent="0.3">
      <c r="A13" s="213">
        <f>Orçamento!A26</f>
        <v>3</v>
      </c>
      <c r="B13" s="214" t="str">
        <f>Orçamento!C26</f>
        <v>MOVIMENTAÇÃO DE CARGA</v>
      </c>
      <c r="C13" s="215">
        <f>Orçamento!H26</f>
        <v>897.46111647359987</v>
      </c>
      <c r="D13" s="216">
        <f>C13/$C$30</f>
        <v>5.7559163594168997E-3</v>
      </c>
      <c r="E13" s="165"/>
      <c r="F13" s="165">
        <f>C13</f>
        <v>897.46111647359987</v>
      </c>
      <c r="G13" s="165"/>
      <c r="H13" s="165"/>
      <c r="I13" s="165"/>
      <c r="J13" s="165"/>
      <c r="K13" s="153">
        <f t="shared" si="0"/>
        <v>897.46111647359987</v>
      </c>
      <c r="L13" s="166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</row>
    <row r="14" spans="1:24" ht="12.75" customHeight="1" x14ac:dyDescent="0.3">
      <c r="A14" s="213"/>
      <c r="B14" s="213"/>
      <c r="C14" s="213"/>
      <c r="D14" s="213"/>
      <c r="E14" s="168"/>
      <c r="F14" s="167">
        <f>F13/$C$13</f>
        <v>1</v>
      </c>
      <c r="G14" s="168"/>
      <c r="H14" s="168"/>
      <c r="I14" s="168"/>
      <c r="J14" s="168"/>
      <c r="K14" s="169">
        <f t="shared" si="0"/>
        <v>1</v>
      </c>
      <c r="L14" s="166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</row>
    <row r="15" spans="1:24" ht="12.75" customHeight="1" x14ac:dyDescent="0.3">
      <c r="A15" s="213">
        <v>4</v>
      </c>
      <c r="B15" s="214" t="str">
        <f>Orçamento!C30</f>
        <v xml:space="preserve">PAVIMENTAÇÃO </v>
      </c>
      <c r="C15" s="215">
        <f>Orçamento!H30</f>
        <v>61676.474591889608</v>
      </c>
      <c r="D15" s="216">
        <f>C15/$C$30</f>
        <v>0.39556547083570626</v>
      </c>
      <c r="E15" s="165"/>
      <c r="F15" s="165"/>
      <c r="G15" s="165">
        <f>(Orçamento!H31/2)+(Orçamento!H34+Orçamento!H35)+Orçamento!H33</f>
        <v>21282.868087848001</v>
      </c>
      <c r="H15" s="165">
        <f>(Orçamento!H31/2)+(Orçamento!H32/2)</f>
        <v>16430.289439365599</v>
      </c>
      <c r="I15" s="165">
        <f>(Orçamento!H32/2)+Orçamento!H36</f>
        <v>23963.317064675997</v>
      </c>
      <c r="J15" s="165"/>
      <c r="K15" s="153">
        <f t="shared" si="0"/>
        <v>61676.474591889601</v>
      </c>
      <c r="L15" s="166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</row>
    <row r="16" spans="1:24" ht="12.75" customHeight="1" x14ac:dyDescent="0.3">
      <c r="A16" s="213"/>
      <c r="B16" s="213"/>
      <c r="C16" s="213"/>
      <c r="D16" s="213"/>
      <c r="E16" s="168"/>
      <c r="F16" s="168"/>
      <c r="G16" s="167">
        <f>G15/$C$15</f>
        <v>0.34507270768434412</v>
      </c>
      <c r="H16" s="167">
        <f>H15/$C$15</f>
        <v>0.26639475664074619</v>
      </c>
      <c r="I16" s="167">
        <f>I15/$C$15</f>
        <v>0.38853253567490947</v>
      </c>
      <c r="J16" s="168"/>
      <c r="K16" s="169">
        <f t="shared" si="0"/>
        <v>0.99999999999999978</v>
      </c>
      <c r="L16" s="166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</row>
    <row r="17" spans="1:24" ht="12.75" customHeight="1" x14ac:dyDescent="0.3">
      <c r="A17" s="213">
        <v>5</v>
      </c>
      <c r="B17" s="214" t="str">
        <f>Orçamento!C38</f>
        <v>INSTALAÇÃO ELÉTRICA</v>
      </c>
      <c r="C17" s="215">
        <f>Orçamento!H38</f>
        <v>23316.032307510002</v>
      </c>
      <c r="D17" s="216">
        <f>C17/$C$30</f>
        <v>0.14953865892577378</v>
      </c>
      <c r="E17" s="168"/>
      <c r="F17" s="168"/>
      <c r="G17" s="168"/>
      <c r="H17" s="168"/>
      <c r="I17" s="165">
        <f>C17/2</f>
        <v>11658.016153755001</v>
      </c>
      <c r="J17" s="165">
        <f>C17/2</f>
        <v>11658.016153755001</v>
      </c>
      <c r="K17" s="153">
        <f t="shared" si="0"/>
        <v>23316.032307510002</v>
      </c>
      <c r="L17" s="166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</row>
    <row r="18" spans="1:24" ht="12.75" customHeight="1" x14ac:dyDescent="0.3">
      <c r="A18" s="213"/>
      <c r="B18" s="213"/>
      <c r="C18" s="213"/>
      <c r="D18" s="213"/>
      <c r="E18" s="168"/>
      <c r="F18" s="168"/>
      <c r="G18" s="168"/>
      <c r="H18" s="168"/>
      <c r="I18" s="167">
        <f>I17/C17</f>
        <v>0.5</v>
      </c>
      <c r="J18" s="167">
        <f>J17/C17</f>
        <v>0.5</v>
      </c>
      <c r="K18" s="169">
        <f t="shared" si="0"/>
        <v>1</v>
      </c>
      <c r="L18" s="166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</row>
    <row r="19" spans="1:24" ht="12.75" customHeight="1" x14ac:dyDescent="0.3">
      <c r="A19" s="213">
        <f>Orçamento!A49</f>
        <v>6</v>
      </c>
      <c r="B19" s="214" t="str">
        <f>Orçamento!C49</f>
        <v xml:space="preserve">DRENAGEM E CAPTAÇÃO DE ÁGUAS PLUVIAIS </v>
      </c>
      <c r="C19" s="215">
        <f>Orçamento!H49</f>
        <v>11911.706235749543</v>
      </c>
      <c r="D19" s="216">
        <f>C19/$C$30</f>
        <v>7.6396384793051886E-2</v>
      </c>
      <c r="E19" s="165"/>
      <c r="F19" s="165"/>
      <c r="G19" s="165"/>
      <c r="H19" s="165">
        <f>(Orçamento!H50/2)</f>
        <v>3516.8116968747718</v>
      </c>
      <c r="I19" s="165">
        <f>(Orçamento!H50/2)+Orçamento!H51+Orçamento!H52+Orçamento!H53</f>
        <v>8394.8945388747725</v>
      </c>
      <c r="J19" s="165"/>
      <c r="K19" s="153">
        <f t="shared" si="0"/>
        <v>11911.706235749545</v>
      </c>
      <c r="L19" s="166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</row>
    <row r="20" spans="1:24" ht="12.75" customHeight="1" x14ac:dyDescent="0.3">
      <c r="A20" s="213"/>
      <c r="B20" s="213"/>
      <c r="C20" s="213"/>
      <c r="D20" s="213"/>
      <c r="E20" s="168"/>
      <c r="F20" s="168"/>
      <c r="G20" s="168"/>
      <c r="H20" s="167">
        <f>H19/$C$19</f>
        <v>0.29523996204003738</v>
      </c>
      <c r="I20" s="167">
        <f>I19/$C$19</f>
        <v>0.70476003795996267</v>
      </c>
      <c r="J20" s="168"/>
      <c r="K20" s="169">
        <f t="shared" si="0"/>
        <v>1</v>
      </c>
      <c r="L20" s="166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</row>
    <row r="21" spans="1:24" ht="12.75" customHeight="1" x14ac:dyDescent="0.3">
      <c r="A21" s="213">
        <f>Orçamento!A55</f>
        <v>7</v>
      </c>
      <c r="B21" s="214" t="str">
        <f>Orçamento!C55</f>
        <v>PINTURA</v>
      </c>
      <c r="C21" s="215">
        <f>Orçamento!H55</f>
        <v>279.99442440000001</v>
      </c>
      <c r="D21" s="216">
        <f>C21/$C$30</f>
        <v>1.7957596806890594E-3</v>
      </c>
      <c r="E21" s="165"/>
      <c r="F21" s="165"/>
      <c r="G21" s="165"/>
      <c r="H21" s="165"/>
      <c r="I21" s="165"/>
      <c r="J21" s="165">
        <f>C21</f>
        <v>279.99442440000001</v>
      </c>
      <c r="K21" s="153">
        <f t="shared" si="0"/>
        <v>279.99442440000001</v>
      </c>
      <c r="L21" s="166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</row>
    <row r="22" spans="1:24" ht="12.75" customHeight="1" x14ac:dyDescent="0.3">
      <c r="A22" s="213"/>
      <c r="B22" s="213"/>
      <c r="C22" s="213"/>
      <c r="D22" s="213"/>
      <c r="E22" s="168"/>
      <c r="F22" s="168"/>
      <c r="G22" s="168"/>
      <c r="H22" s="168"/>
      <c r="I22" s="168"/>
      <c r="J22" s="167">
        <f>J21/$C$21</f>
        <v>1</v>
      </c>
      <c r="K22" s="169">
        <f t="shared" si="0"/>
        <v>1</v>
      </c>
      <c r="L22" s="166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</row>
    <row r="23" spans="1:24" ht="12.75" customHeight="1" x14ac:dyDescent="0.3">
      <c r="A23" s="213">
        <f>Orçamento!A58</f>
        <v>8</v>
      </c>
      <c r="B23" s="214" t="str">
        <f>Orçamento!C58</f>
        <v>PAISAGISMO</v>
      </c>
      <c r="C23" s="215">
        <f>Orçamento!H58</f>
        <v>12270.1437618</v>
      </c>
      <c r="D23" s="216">
        <f>C23/$C$30</f>
        <v>7.8695243631782916E-2</v>
      </c>
      <c r="E23" s="165"/>
      <c r="F23" s="165"/>
      <c r="G23" s="165"/>
      <c r="H23" s="165"/>
      <c r="I23" s="165">
        <f>Orçamento!$H$59/2</f>
        <v>4768.7964609000001</v>
      </c>
      <c r="J23" s="165">
        <f>(Orçamento!H59/2)+Orçamento!H60</f>
        <v>7501.3473008999999</v>
      </c>
      <c r="K23" s="153">
        <f t="shared" si="0"/>
        <v>12270.1437618</v>
      </c>
      <c r="L23" s="166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</row>
    <row r="24" spans="1:24" ht="12.75" customHeight="1" x14ac:dyDescent="0.3">
      <c r="A24" s="213"/>
      <c r="B24" s="213"/>
      <c r="C24" s="213"/>
      <c r="D24" s="213"/>
      <c r="E24" s="168"/>
      <c r="F24" s="168"/>
      <c r="G24" s="168"/>
      <c r="H24" s="168"/>
      <c r="I24" s="167">
        <f>I23/$C$23</f>
        <v>0.38865041465499744</v>
      </c>
      <c r="J24" s="167">
        <f>J23/$C$23</f>
        <v>0.61134958534500261</v>
      </c>
      <c r="K24" s="169">
        <f t="shared" si="0"/>
        <v>1</v>
      </c>
      <c r="L24" s="166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</row>
    <row r="25" spans="1:24" ht="12.75" customHeight="1" x14ac:dyDescent="0.3">
      <c r="A25" s="213">
        <f>Orçamento!A62</f>
        <v>9</v>
      </c>
      <c r="B25" s="214" t="str">
        <f>Orçamento!C62</f>
        <v>SERVIÇOS COMPLEMENTARES</v>
      </c>
      <c r="C25" s="215">
        <f>Orçamento!H62</f>
        <v>1462.8062658000001</v>
      </c>
      <c r="D25" s="216">
        <f>C25/$C$30</f>
        <v>9.3817886495848515E-3</v>
      </c>
      <c r="E25" s="165"/>
      <c r="F25" s="165"/>
      <c r="G25" s="165"/>
      <c r="H25" s="165"/>
      <c r="I25" s="165"/>
      <c r="J25" s="165">
        <f>C25</f>
        <v>1462.8062658000001</v>
      </c>
      <c r="K25" s="153">
        <f t="shared" si="0"/>
        <v>1462.8062658000001</v>
      </c>
      <c r="L25" s="166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</row>
    <row r="26" spans="1:24" ht="12.75" customHeight="1" x14ac:dyDescent="0.3">
      <c r="A26" s="213"/>
      <c r="B26" s="213"/>
      <c r="C26" s="213"/>
      <c r="D26" s="213"/>
      <c r="E26" s="168"/>
      <c r="F26" s="168"/>
      <c r="G26" s="168"/>
      <c r="H26" s="168"/>
      <c r="I26" s="168"/>
      <c r="J26" s="167">
        <f>J25/$C$25</f>
        <v>1</v>
      </c>
      <c r="K26" s="169">
        <f t="shared" si="0"/>
        <v>1</v>
      </c>
      <c r="L26" s="166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</row>
    <row r="27" spans="1:24" ht="12.75" customHeight="1" x14ac:dyDescent="0.3">
      <c r="A27" s="213">
        <f>Orçamento!A65</f>
        <v>10</v>
      </c>
      <c r="B27" s="214" t="str">
        <f>Orçamento!C65</f>
        <v>ADMINISTRAÇÃO DE OBRA</v>
      </c>
      <c r="C27" s="215">
        <f>Orçamento!H65</f>
        <v>19146.150522</v>
      </c>
      <c r="D27" s="216">
        <f>C27/$C$30</f>
        <v>0.12279489215361457</v>
      </c>
      <c r="E27" s="165">
        <f>$C$35*(E9+E11+E13+E15+E19+E21+E23+E25)</f>
        <v>1275.8421670086561</v>
      </c>
      <c r="F27" s="165">
        <f>$C$35*(F9+F11+F13+F15+F19+F21+F23+F25)</f>
        <v>828.52716234114928</v>
      </c>
      <c r="G27" s="165">
        <f>$C$35*(G9+G11+G13+G15+G19+G21+G23+G25)</f>
        <v>3932.3108541333909</v>
      </c>
      <c r="H27" s="165">
        <f>$C$35*(H9+H11+H13+H15+H19+H21+H23+H25)</f>
        <v>3302.6134917234817</v>
      </c>
      <c r="I27" s="165">
        <f>$C$35*(I9+I11+I13+I15+I17+I19+I21+I23+I25)</f>
        <v>6829.13463909641</v>
      </c>
      <c r="J27" s="165">
        <f>$C$35*(J9+J11+J13+J15+J17+J19+J21+J23+J25)</f>
        <v>2977.7222076969074</v>
      </c>
      <c r="K27" s="153">
        <f t="shared" si="0"/>
        <v>19146.150521999996</v>
      </c>
      <c r="L27" s="166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</row>
    <row r="28" spans="1:24" ht="12.75" customHeight="1" x14ac:dyDescent="0.3">
      <c r="A28" s="213"/>
      <c r="B28" s="213"/>
      <c r="C28" s="213"/>
      <c r="D28" s="213"/>
      <c r="E28" s="167">
        <f t="shared" ref="E28:J28" si="1">E27/$C$27</f>
        <v>6.663700703400624E-2</v>
      </c>
      <c r="F28" s="167">
        <f t="shared" si="1"/>
        <v>4.3273824750783459E-2</v>
      </c>
      <c r="G28" s="167">
        <f t="shared" si="1"/>
        <v>0.20538388902849924</v>
      </c>
      <c r="H28" s="167">
        <f t="shared" si="1"/>
        <v>0.17249490898593917</v>
      </c>
      <c r="I28" s="167">
        <f t="shared" si="1"/>
        <v>0.35668447457620012</v>
      </c>
      <c r="J28" s="167">
        <f t="shared" si="1"/>
        <v>0.1555258956245715</v>
      </c>
      <c r="K28" s="169">
        <f t="shared" si="0"/>
        <v>0.99999999999999967</v>
      </c>
      <c r="L28" s="166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</row>
    <row r="29" spans="1:24" ht="12.75" customHeight="1" x14ac:dyDescent="0.3">
      <c r="A29" s="170"/>
      <c r="B29" s="171" t="s">
        <v>291</v>
      </c>
      <c r="C29" s="172"/>
      <c r="D29" s="173"/>
      <c r="E29" s="174">
        <f>E9+E11+E13+E15+E19+E21+E23+E25+E27</f>
        <v>10390.026365368656</v>
      </c>
      <c r="F29" s="174">
        <f>F9+F11+F13+F15+F19+F21+F23+F25+F27</f>
        <v>6747.2445132707489</v>
      </c>
      <c r="G29" s="174">
        <f>G9+G11+G13+G15+G19+G21+G23+G25+G27</f>
        <v>32023.407367906872</v>
      </c>
      <c r="H29" s="174">
        <f>H9+H11+H13+H15+H19+H21+H23+H25+H27</f>
        <v>26895.365383699849</v>
      </c>
      <c r="I29" s="174">
        <f>I9+I11+I13+I15+I17+I19+I21+I23+I25+I27</f>
        <v>55614.15885730218</v>
      </c>
      <c r="J29" s="174">
        <f>J9+J11+J13+J15+J17+J19+J21+J23+J25+J27</f>
        <v>24249.560836551911</v>
      </c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</row>
    <row r="30" spans="1:24" ht="12.75" customHeight="1" x14ac:dyDescent="0.3">
      <c r="A30" s="175"/>
      <c r="B30" s="171" t="s">
        <v>292</v>
      </c>
      <c r="C30" s="176">
        <f>SUM(C9:C28)</f>
        <v>155919.76332410026</v>
      </c>
      <c r="D30" s="177">
        <f>SUM(D9:D28)</f>
        <v>0.99999999999999978</v>
      </c>
      <c r="E30" s="178">
        <f>E29</f>
        <v>10390.026365368656</v>
      </c>
      <c r="F30" s="178">
        <f>F29+E30</f>
        <v>17137.270878639407</v>
      </c>
      <c r="G30" s="178">
        <f>G29+F30</f>
        <v>49160.678246546275</v>
      </c>
      <c r="H30" s="178">
        <f>H29+G30</f>
        <v>76056.043630246131</v>
      </c>
      <c r="I30" s="178">
        <f>I29+H30</f>
        <v>131670.20248754832</v>
      </c>
      <c r="J30" s="179">
        <f>J29+I30</f>
        <v>155919.76332410023</v>
      </c>
    </row>
    <row r="31" spans="1:24" ht="12.75" customHeight="1" x14ac:dyDescent="0.3">
      <c r="A31" s="175"/>
      <c r="B31" s="171" t="s">
        <v>293</v>
      </c>
      <c r="C31" s="175"/>
      <c r="D31" s="180"/>
      <c r="E31" s="181">
        <f t="shared" ref="E31:J31" si="2">E29/$C$30</f>
        <v>6.6637007034006226E-2</v>
      </c>
      <c r="F31" s="181">
        <f t="shared" si="2"/>
        <v>4.3273824750783459E-2</v>
      </c>
      <c r="G31" s="181">
        <f t="shared" si="2"/>
        <v>0.20538388902849922</v>
      </c>
      <c r="H31" s="181">
        <f t="shared" si="2"/>
        <v>0.17249490898593917</v>
      </c>
      <c r="I31" s="181">
        <f t="shared" si="2"/>
        <v>0.35668447457620012</v>
      </c>
      <c r="J31" s="181">
        <f t="shared" si="2"/>
        <v>0.1555258956245715</v>
      </c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</row>
    <row r="32" spans="1:24" ht="22.5" customHeight="1" x14ac:dyDescent="0.3">
      <c r="A32" s="161"/>
      <c r="B32" s="217" t="s">
        <v>294</v>
      </c>
      <c r="C32" s="217"/>
      <c r="D32" s="217"/>
      <c r="E32" s="218">
        <f>E29+F29+G29+H29</f>
        <v>76056.043630246131</v>
      </c>
      <c r="F32" s="218"/>
      <c r="G32" s="218"/>
      <c r="H32" s="218"/>
      <c r="I32" s="219">
        <f>I29+J29</f>
        <v>79863.719693854087</v>
      </c>
      <c r="J32" s="219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</row>
    <row r="33" spans="1:24" ht="12.75" customHeight="1" x14ac:dyDescent="0.3">
      <c r="A33" s="161"/>
      <c r="B33" s="220" t="s">
        <v>295</v>
      </c>
      <c r="C33" s="220"/>
      <c r="D33" s="220"/>
      <c r="E33" s="221">
        <f>E32/C30</f>
        <v>0.48778962979922813</v>
      </c>
      <c r="F33" s="221"/>
      <c r="G33" s="221"/>
      <c r="H33" s="221"/>
      <c r="I33" s="221">
        <f>I32/C30</f>
        <v>0.51221037020077165</v>
      </c>
      <c r="J33" s="22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</row>
    <row r="34" spans="1:24" ht="12.75" customHeight="1" x14ac:dyDescent="0.3">
      <c r="A34" s="161"/>
      <c r="B34" s="182"/>
      <c r="C34" s="182"/>
      <c r="D34" s="164"/>
      <c r="E34" s="183"/>
      <c r="F34" s="183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</row>
    <row r="35" spans="1:24" ht="12.75" customHeight="1" x14ac:dyDescent="0.3">
      <c r="A35" s="161"/>
      <c r="B35" s="184" t="s">
        <v>296</v>
      </c>
      <c r="C35" s="185">
        <f>C27/(C30-C27)</f>
        <v>0.13998424206065863</v>
      </c>
      <c r="D35" s="164"/>
      <c r="E35" s="183"/>
      <c r="F35" s="183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</row>
    <row r="36" spans="1:24" ht="12.75" customHeight="1" x14ac:dyDescent="0.3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</row>
    <row r="37" spans="1:24" ht="12.75" customHeight="1" x14ac:dyDescent="0.3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</row>
    <row r="38" spans="1:24" ht="12.75" customHeight="1" x14ac:dyDescent="0.3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</row>
    <row r="39" spans="1:24" ht="12.75" customHeight="1" x14ac:dyDescent="0.3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</row>
    <row r="40" spans="1:24" ht="12.75" customHeight="1" x14ac:dyDescent="0.3">
      <c r="A40" s="161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</row>
    <row r="41" spans="1:24" ht="12.75" customHeight="1" x14ac:dyDescent="0.3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</row>
    <row r="42" spans="1:24" ht="12.75" customHeight="1" x14ac:dyDescent="0.3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</row>
    <row r="43" spans="1:24" ht="12.75" customHeight="1" x14ac:dyDescent="0.3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</row>
    <row r="44" spans="1:24" ht="12.75" customHeight="1" x14ac:dyDescent="0.3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</row>
    <row r="45" spans="1:24" ht="12.75" customHeight="1" x14ac:dyDescent="0.3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</row>
    <row r="46" spans="1:24" ht="12.75" customHeight="1" x14ac:dyDescent="0.3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</row>
    <row r="47" spans="1:24" ht="12.75" customHeight="1" x14ac:dyDescent="0.3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</row>
    <row r="48" spans="1:24" ht="12.75" customHeight="1" x14ac:dyDescent="0.3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</row>
    <row r="49" spans="1:24" ht="12.75" customHeight="1" x14ac:dyDescent="0.3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</row>
    <row r="50" spans="1:24" ht="12.75" customHeight="1" x14ac:dyDescent="0.3">
      <c r="A50" s="161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</row>
    <row r="51" spans="1:24" ht="12.75" customHeight="1" x14ac:dyDescent="0.3">
      <c r="A51" s="161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</row>
    <row r="52" spans="1:24" ht="12.75" customHeight="1" x14ac:dyDescent="0.3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</row>
    <row r="53" spans="1:24" ht="12.75" customHeight="1" x14ac:dyDescent="0.3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</row>
    <row r="54" spans="1:24" ht="12.75" customHeigh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</row>
    <row r="55" spans="1:24" ht="12.75" customHeight="1" x14ac:dyDescent="0.3">
      <c r="A55" s="161"/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</row>
    <row r="56" spans="1:24" ht="12.75" customHeight="1" x14ac:dyDescent="0.3">
      <c r="A56" s="161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</row>
    <row r="57" spans="1:24" ht="12.75" customHeight="1" x14ac:dyDescent="0.3">
      <c r="A57" s="161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</row>
    <row r="58" spans="1:24" ht="12.75" customHeight="1" x14ac:dyDescent="0.3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</row>
    <row r="59" spans="1:24" ht="12.75" customHeight="1" x14ac:dyDescent="0.3">
      <c r="A59" s="161"/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</row>
    <row r="60" spans="1:24" ht="12.75" customHeight="1" x14ac:dyDescent="0.3">
      <c r="A60" s="161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</row>
    <row r="61" spans="1:24" ht="12.75" customHeight="1" x14ac:dyDescent="0.3">
      <c r="A61" s="161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</row>
    <row r="62" spans="1:24" ht="12.75" customHeight="1" x14ac:dyDescent="0.3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</row>
    <row r="63" spans="1:24" ht="12.75" customHeight="1" x14ac:dyDescent="0.3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</row>
    <row r="64" spans="1:24" ht="12.75" customHeight="1" x14ac:dyDescent="0.3">
      <c r="A64" s="161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</row>
    <row r="65" spans="1:24" ht="12.75" customHeight="1" x14ac:dyDescent="0.3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</row>
    <row r="66" spans="1:24" ht="12.75" customHeight="1" x14ac:dyDescent="0.3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</row>
    <row r="67" spans="1:24" ht="12.75" customHeight="1" x14ac:dyDescent="0.3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</row>
    <row r="68" spans="1:24" ht="12.75" customHeight="1" x14ac:dyDescent="0.3">
      <c r="A68" s="161"/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</row>
    <row r="69" spans="1:24" ht="12.75" customHeight="1" x14ac:dyDescent="0.3">
      <c r="A69" s="161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</row>
    <row r="70" spans="1:24" ht="12.75" customHeight="1" x14ac:dyDescent="0.3">
      <c r="A70" s="161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</row>
    <row r="71" spans="1:24" ht="12.75" customHeight="1" x14ac:dyDescent="0.3">
      <c r="A71" s="161"/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</row>
    <row r="72" spans="1:24" ht="12.75" customHeight="1" x14ac:dyDescent="0.3">
      <c r="A72" s="161"/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</row>
    <row r="73" spans="1:24" ht="12.75" customHeight="1" x14ac:dyDescent="0.3">
      <c r="A73" s="161"/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</row>
    <row r="74" spans="1:24" ht="12.75" customHeight="1" x14ac:dyDescent="0.3">
      <c r="A74" s="161"/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</row>
    <row r="75" spans="1:24" ht="12.75" customHeight="1" x14ac:dyDescent="0.3">
      <c r="A75" s="161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</row>
    <row r="76" spans="1:24" ht="12.75" customHeight="1" x14ac:dyDescent="0.3">
      <c r="A76" s="161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</row>
    <row r="77" spans="1:24" ht="12.75" customHeight="1" x14ac:dyDescent="0.3">
      <c r="A77" s="161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</row>
    <row r="78" spans="1:24" ht="12.75" customHeight="1" x14ac:dyDescent="0.3">
      <c r="A78" s="161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</row>
    <row r="79" spans="1:24" ht="12.75" customHeight="1" x14ac:dyDescent="0.3">
      <c r="A79" s="161"/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</row>
    <row r="80" spans="1:24" ht="12.75" customHeight="1" x14ac:dyDescent="0.3">
      <c r="A80" s="161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</row>
    <row r="81" spans="1:24" ht="12.75" customHeight="1" x14ac:dyDescent="0.3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</row>
    <row r="82" spans="1:24" ht="12.75" customHeight="1" x14ac:dyDescent="0.3">
      <c r="A82" s="161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</row>
    <row r="83" spans="1:24" ht="12.75" customHeight="1" x14ac:dyDescent="0.3">
      <c r="A83" s="161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</row>
    <row r="84" spans="1:24" ht="12.75" customHeight="1" x14ac:dyDescent="0.3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</row>
    <row r="85" spans="1:24" ht="12.75" customHeight="1" x14ac:dyDescent="0.3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</row>
    <row r="86" spans="1:24" ht="12.75" customHeight="1" x14ac:dyDescent="0.3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</row>
    <row r="87" spans="1:24" ht="12.75" customHeight="1" x14ac:dyDescent="0.3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</row>
    <row r="88" spans="1:24" ht="12.75" customHeight="1" x14ac:dyDescent="0.3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</row>
    <row r="89" spans="1:24" ht="12.75" customHeight="1" x14ac:dyDescent="0.3">
      <c r="A89" s="161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</row>
    <row r="90" spans="1:24" ht="12.75" customHeight="1" x14ac:dyDescent="0.3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</row>
    <row r="91" spans="1:24" ht="12.75" customHeight="1" x14ac:dyDescent="0.3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</row>
    <row r="92" spans="1:24" ht="12.75" customHeight="1" x14ac:dyDescent="0.3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</row>
    <row r="93" spans="1:24" ht="12.75" customHeight="1" x14ac:dyDescent="0.3">
      <c r="A93" s="161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</row>
    <row r="94" spans="1:24" ht="12.75" customHeight="1" x14ac:dyDescent="0.3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</row>
    <row r="95" spans="1:24" ht="12.75" customHeight="1" x14ac:dyDescent="0.3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</row>
    <row r="96" spans="1:24" ht="12.75" customHeight="1" x14ac:dyDescent="0.3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</row>
    <row r="97" spans="1:24" ht="12.75" customHeight="1" x14ac:dyDescent="0.3">
      <c r="A97" s="161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</row>
    <row r="98" spans="1:24" ht="12.75" customHeight="1" x14ac:dyDescent="0.3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</row>
    <row r="99" spans="1:24" ht="12.75" customHeight="1" x14ac:dyDescent="0.3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</row>
    <row r="100" spans="1:24" ht="12.75" customHeight="1" x14ac:dyDescent="0.3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</row>
    <row r="101" spans="1:24" ht="12.75" customHeight="1" x14ac:dyDescent="0.3">
      <c r="A101" s="161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</row>
    <row r="102" spans="1:24" ht="12.75" customHeight="1" x14ac:dyDescent="0.3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</row>
    <row r="103" spans="1:24" ht="12.75" customHeight="1" x14ac:dyDescent="0.3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</row>
    <row r="104" spans="1:24" ht="12.75" customHeight="1" x14ac:dyDescent="0.3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</row>
    <row r="105" spans="1:24" ht="12.75" customHeight="1" x14ac:dyDescent="0.3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</row>
    <row r="106" spans="1:24" ht="12.75" customHeight="1" x14ac:dyDescent="0.3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</row>
    <row r="107" spans="1:24" ht="12.75" customHeight="1" x14ac:dyDescent="0.3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</row>
    <row r="108" spans="1:24" ht="12.75" customHeight="1" x14ac:dyDescent="0.3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</row>
    <row r="109" spans="1:24" ht="12.75" customHeight="1" x14ac:dyDescent="0.3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</row>
    <row r="110" spans="1:24" ht="12.75" customHeight="1" x14ac:dyDescent="0.3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</row>
    <row r="111" spans="1:24" ht="12.75" customHeight="1" x14ac:dyDescent="0.3">
      <c r="A111" s="161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</row>
    <row r="112" spans="1:24" ht="12.75" customHeight="1" x14ac:dyDescent="0.3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</row>
    <row r="113" spans="1:24" ht="12.75" customHeight="1" x14ac:dyDescent="0.3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</row>
    <row r="114" spans="1:24" ht="12.75" customHeight="1" x14ac:dyDescent="0.3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</row>
    <row r="115" spans="1:24" ht="12.75" customHeight="1" x14ac:dyDescent="0.3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</row>
    <row r="116" spans="1:24" ht="12.75" customHeight="1" x14ac:dyDescent="0.3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</row>
    <row r="117" spans="1:24" ht="12.75" customHeight="1" x14ac:dyDescent="0.3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</row>
    <row r="118" spans="1:24" ht="12.75" customHeight="1" x14ac:dyDescent="0.3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</row>
    <row r="119" spans="1:24" ht="12.75" customHeight="1" x14ac:dyDescent="0.3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</row>
    <row r="120" spans="1:24" ht="12.75" customHeight="1" x14ac:dyDescent="0.3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</row>
    <row r="121" spans="1:24" ht="12.75" customHeight="1" x14ac:dyDescent="0.3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</row>
    <row r="122" spans="1:24" ht="12.75" customHeight="1" x14ac:dyDescent="0.3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</row>
    <row r="123" spans="1:24" ht="12.75" customHeight="1" x14ac:dyDescent="0.3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</row>
    <row r="124" spans="1:24" ht="12.75" customHeight="1" x14ac:dyDescent="0.3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</row>
    <row r="125" spans="1:24" ht="12.75" customHeight="1" x14ac:dyDescent="0.3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</row>
    <row r="126" spans="1:24" ht="12.75" customHeight="1" x14ac:dyDescent="0.3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</row>
    <row r="127" spans="1:24" ht="12.75" customHeight="1" x14ac:dyDescent="0.3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</row>
    <row r="128" spans="1:24" ht="12.75" customHeight="1" x14ac:dyDescent="0.3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</row>
    <row r="129" spans="1:24" ht="12.75" customHeight="1" x14ac:dyDescent="0.3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</row>
    <row r="130" spans="1:24" ht="12.75" customHeight="1" x14ac:dyDescent="0.3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</row>
    <row r="131" spans="1:24" ht="12.75" customHeight="1" x14ac:dyDescent="0.3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</row>
    <row r="132" spans="1:24" ht="12.75" customHeight="1" x14ac:dyDescent="0.3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</row>
    <row r="133" spans="1:24" ht="12.75" customHeight="1" x14ac:dyDescent="0.3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</row>
    <row r="134" spans="1:24" ht="12.75" customHeight="1" x14ac:dyDescent="0.3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</row>
    <row r="135" spans="1:24" ht="12.75" customHeight="1" x14ac:dyDescent="0.3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</row>
    <row r="136" spans="1:24" ht="12.75" customHeight="1" x14ac:dyDescent="0.3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</row>
    <row r="137" spans="1:24" ht="12.75" customHeight="1" x14ac:dyDescent="0.3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</row>
    <row r="138" spans="1:24" ht="12.75" customHeight="1" x14ac:dyDescent="0.3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</row>
    <row r="139" spans="1:24" ht="12.75" customHeight="1" x14ac:dyDescent="0.3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</row>
    <row r="140" spans="1:24" ht="12.75" customHeight="1" x14ac:dyDescent="0.3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</row>
    <row r="141" spans="1:24" ht="12.75" customHeight="1" x14ac:dyDescent="0.3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</row>
    <row r="142" spans="1:24" ht="12.75" customHeight="1" x14ac:dyDescent="0.3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</row>
    <row r="143" spans="1:24" ht="12.75" customHeight="1" x14ac:dyDescent="0.3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</row>
    <row r="144" spans="1:24" ht="12.75" customHeight="1" x14ac:dyDescent="0.3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</row>
    <row r="145" spans="1:24" ht="12.75" customHeight="1" x14ac:dyDescent="0.3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</row>
    <row r="146" spans="1:24" ht="12.75" customHeight="1" x14ac:dyDescent="0.3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</row>
    <row r="147" spans="1:24" ht="12.75" customHeight="1" x14ac:dyDescent="0.3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</row>
    <row r="148" spans="1:24" ht="12.75" customHeight="1" x14ac:dyDescent="0.3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</row>
    <row r="149" spans="1:24" ht="12.75" customHeight="1" x14ac:dyDescent="0.3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</row>
    <row r="150" spans="1:24" ht="12.75" customHeight="1" x14ac:dyDescent="0.3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</row>
    <row r="151" spans="1:24" ht="12.75" customHeight="1" x14ac:dyDescent="0.3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</row>
    <row r="152" spans="1:24" ht="12.75" customHeight="1" x14ac:dyDescent="0.3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</row>
    <row r="153" spans="1:24" ht="12.75" customHeight="1" x14ac:dyDescent="0.3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</row>
    <row r="154" spans="1:24" ht="12.75" customHeight="1" x14ac:dyDescent="0.3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</row>
    <row r="155" spans="1:24" ht="12.75" customHeight="1" x14ac:dyDescent="0.3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</row>
    <row r="156" spans="1:24" ht="12.75" customHeight="1" x14ac:dyDescent="0.3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</row>
    <row r="157" spans="1:24" ht="12.75" customHeight="1" x14ac:dyDescent="0.3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</row>
    <row r="158" spans="1:24" ht="12.75" customHeight="1" x14ac:dyDescent="0.3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</row>
    <row r="159" spans="1:24" ht="12.75" customHeight="1" x14ac:dyDescent="0.3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</row>
    <row r="160" spans="1:24" ht="12.75" customHeight="1" x14ac:dyDescent="0.3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</row>
    <row r="161" spans="1:24" ht="12.75" customHeight="1" x14ac:dyDescent="0.3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</row>
    <row r="162" spans="1:24" ht="12.75" customHeight="1" x14ac:dyDescent="0.3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</row>
    <row r="163" spans="1:24" ht="12.75" customHeight="1" x14ac:dyDescent="0.3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</row>
    <row r="164" spans="1:24" ht="12.75" customHeight="1" x14ac:dyDescent="0.3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</row>
    <row r="165" spans="1:24" ht="12.75" customHeight="1" x14ac:dyDescent="0.3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</row>
    <row r="166" spans="1:24" ht="12.75" customHeight="1" x14ac:dyDescent="0.3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</row>
    <row r="167" spans="1:24" ht="12.75" customHeight="1" x14ac:dyDescent="0.3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</row>
    <row r="168" spans="1:24" ht="12.75" customHeight="1" x14ac:dyDescent="0.3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</row>
    <row r="169" spans="1:24" ht="12.75" customHeight="1" x14ac:dyDescent="0.3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</row>
    <row r="170" spans="1:24" ht="12.75" customHeight="1" x14ac:dyDescent="0.3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</row>
    <row r="171" spans="1:24" ht="12.75" customHeight="1" x14ac:dyDescent="0.3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</row>
    <row r="172" spans="1:24" ht="12.75" customHeight="1" x14ac:dyDescent="0.3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</row>
    <row r="173" spans="1:24" ht="12.75" customHeight="1" x14ac:dyDescent="0.3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</row>
    <row r="174" spans="1:24" ht="12.75" customHeight="1" x14ac:dyDescent="0.3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</row>
    <row r="175" spans="1:24" ht="12.75" customHeight="1" x14ac:dyDescent="0.3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</row>
    <row r="176" spans="1:24" ht="12.75" customHeight="1" x14ac:dyDescent="0.3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</row>
    <row r="177" spans="1:24" ht="12.75" customHeight="1" x14ac:dyDescent="0.3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</row>
    <row r="178" spans="1:24" ht="12.75" customHeight="1" x14ac:dyDescent="0.3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</row>
    <row r="179" spans="1:24" ht="12.75" customHeight="1" x14ac:dyDescent="0.3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</row>
    <row r="180" spans="1:24" ht="12.75" customHeight="1" x14ac:dyDescent="0.3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</row>
    <row r="181" spans="1:24" ht="12.75" customHeight="1" x14ac:dyDescent="0.3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</row>
    <row r="182" spans="1:24" ht="12.75" customHeight="1" x14ac:dyDescent="0.3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</row>
    <row r="183" spans="1:24" ht="12.75" customHeight="1" x14ac:dyDescent="0.3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</row>
    <row r="184" spans="1:24" ht="12.75" customHeight="1" x14ac:dyDescent="0.3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</row>
    <row r="185" spans="1:24" ht="12.75" customHeight="1" x14ac:dyDescent="0.3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</row>
    <row r="186" spans="1:24" ht="12.75" customHeight="1" x14ac:dyDescent="0.3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</row>
    <row r="187" spans="1:24" ht="12.75" customHeight="1" x14ac:dyDescent="0.3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</row>
    <row r="188" spans="1:24" ht="12.75" customHeight="1" x14ac:dyDescent="0.3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</row>
    <row r="189" spans="1:24" ht="12.75" customHeight="1" x14ac:dyDescent="0.3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</row>
    <row r="190" spans="1:24" ht="12.75" customHeight="1" x14ac:dyDescent="0.3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</row>
    <row r="191" spans="1:24" ht="12.75" customHeight="1" x14ac:dyDescent="0.3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</row>
    <row r="192" spans="1:24" ht="12.75" customHeight="1" x14ac:dyDescent="0.3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</row>
    <row r="193" spans="1:24" ht="12.75" customHeight="1" x14ac:dyDescent="0.3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</row>
    <row r="194" spans="1:24" ht="12.75" customHeight="1" x14ac:dyDescent="0.3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</row>
    <row r="195" spans="1:24" ht="12.75" customHeight="1" x14ac:dyDescent="0.3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</row>
    <row r="196" spans="1:24" ht="12.75" customHeight="1" x14ac:dyDescent="0.3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</row>
    <row r="197" spans="1:24" ht="12.75" customHeight="1" x14ac:dyDescent="0.3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</row>
    <row r="198" spans="1:24" ht="12.75" customHeight="1" x14ac:dyDescent="0.3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</row>
    <row r="199" spans="1:24" ht="12.75" customHeight="1" x14ac:dyDescent="0.3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</row>
    <row r="200" spans="1:24" ht="12.75" customHeight="1" x14ac:dyDescent="0.3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</row>
    <row r="201" spans="1:24" ht="12.75" customHeight="1" x14ac:dyDescent="0.3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</row>
    <row r="202" spans="1:24" ht="12.75" customHeight="1" x14ac:dyDescent="0.3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</row>
    <row r="203" spans="1:24" ht="12.75" customHeight="1" x14ac:dyDescent="0.3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</row>
    <row r="204" spans="1:24" ht="12.75" customHeight="1" x14ac:dyDescent="0.3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</row>
    <row r="205" spans="1:24" ht="12.75" customHeight="1" x14ac:dyDescent="0.3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</row>
    <row r="206" spans="1:24" ht="12.75" customHeight="1" x14ac:dyDescent="0.3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</row>
    <row r="207" spans="1:24" ht="12.75" customHeight="1" x14ac:dyDescent="0.3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</row>
    <row r="208" spans="1:24" ht="12.75" customHeight="1" x14ac:dyDescent="0.3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</row>
    <row r="209" spans="1:24" ht="12.75" customHeight="1" x14ac:dyDescent="0.3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</row>
    <row r="210" spans="1:24" ht="12.75" customHeight="1" x14ac:dyDescent="0.3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</row>
    <row r="211" spans="1:24" ht="12.75" customHeight="1" x14ac:dyDescent="0.3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</row>
    <row r="212" spans="1:24" ht="12.75" customHeight="1" x14ac:dyDescent="0.3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</row>
    <row r="213" spans="1:24" ht="12.75" customHeight="1" x14ac:dyDescent="0.3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</row>
    <row r="214" spans="1:24" ht="12.75" customHeight="1" x14ac:dyDescent="0.3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</row>
    <row r="215" spans="1:24" ht="12.75" customHeight="1" x14ac:dyDescent="0.3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</row>
    <row r="216" spans="1:24" ht="12.75" customHeight="1" x14ac:dyDescent="0.3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</row>
    <row r="217" spans="1:24" ht="12.75" customHeight="1" x14ac:dyDescent="0.3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</row>
    <row r="218" spans="1:24" ht="12.75" customHeight="1" x14ac:dyDescent="0.3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</row>
    <row r="219" spans="1:24" ht="12.75" customHeight="1" x14ac:dyDescent="0.3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</row>
    <row r="220" spans="1:24" ht="12.75" customHeight="1" x14ac:dyDescent="0.3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</row>
    <row r="221" spans="1:24" ht="12.75" customHeight="1" x14ac:dyDescent="0.3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</row>
    <row r="222" spans="1:24" ht="12.75" customHeight="1" x14ac:dyDescent="0.3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</row>
    <row r="223" spans="1:24" ht="12.75" customHeight="1" x14ac:dyDescent="0.3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</row>
    <row r="224" spans="1:24" ht="12.75" customHeight="1" x14ac:dyDescent="0.3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</row>
    <row r="225" spans="1:24" ht="12.75" customHeight="1" x14ac:dyDescent="0.3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</row>
    <row r="226" spans="1:24" ht="12.75" customHeight="1" x14ac:dyDescent="0.3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</row>
    <row r="227" spans="1:24" ht="12.75" customHeight="1" x14ac:dyDescent="0.3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</row>
    <row r="228" spans="1:24" ht="12.75" customHeight="1" x14ac:dyDescent="0.3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</row>
    <row r="229" spans="1:24" ht="12.75" customHeight="1" x14ac:dyDescent="0.3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</row>
    <row r="230" spans="1:24" ht="12.75" customHeight="1" x14ac:dyDescent="0.3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</row>
    <row r="231" spans="1:24" ht="12.75" customHeight="1" x14ac:dyDescent="0.3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</row>
    <row r="232" spans="1:24" ht="12.75" customHeight="1" x14ac:dyDescent="0.3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</row>
    <row r="233" spans="1:24" ht="12.75" customHeight="1" x14ac:dyDescent="0.3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</row>
    <row r="234" spans="1:24" ht="12.75" customHeight="1" x14ac:dyDescent="0.3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</row>
    <row r="235" spans="1:24" ht="12.75" customHeight="1" x14ac:dyDescent="0.3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</row>
    <row r="236" spans="1:24" ht="15.75" customHeight="1" x14ac:dyDescent="0.3"/>
    <row r="237" spans="1:24" ht="15.75" customHeight="1" x14ac:dyDescent="0.3"/>
    <row r="238" spans="1:24" ht="15.75" customHeight="1" x14ac:dyDescent="0.3"/>
    <row r="239" spans="1:24" ht="15.75" customHeight="1" x14ac:dyDescent="0.3"/>
    <row r="240" spans="1:24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58">
    <mergeCell ref="B32:D32"/>
    <mergeCell ref="E32:H32"/>
    <mergeCell ref="I32:J32"/>
    <mergeCell ref="B33:D33"/>
    <mergeCell ref="E33:H33"/>
    <mergeCell ref="I33:J33"/>
    <mergeCell ref="A25:A26"/>
    <mergeCell ref="B25:B26"/>
    <mergeCell ref="C25:C26"/>
    <mergeCell ref="D25:D26"/>
    <mergeCell ref="A27:A28"/>
    <mergeCell ref="B27:B28"/>
    <mergeCell ref="C27:C28"/>
    <mergeCell ref="D27:D28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3:A14"/>
    <mergeCell ref="B13:B14"/>
    <mergeCell ref="C13:C14"/>
    <mergeCell ref="D13:D14"/>
    <mergeCell ref="A15:A16"/>
    <mergeCell ref="B15:B16"/>
    <mergeCell ref="C15:C16"/>
    <mergeCell ref="D15:D16"/>
    <mergeCell ref="A9:A10"/>
    <mergeCell ref="B9:B10"/>
    <mergeCell ref="C9:C10"/>
    <mergeCell ref="D9:D10"/>
    <mergeCell ref="A11:A12"/>
    <mergeCell ref="B11:B12"/>
    <mergeCell ref="C11:C12"/>
    <mergeCell ref="D11:D12"/>
    <mergeCell ref="A5:J6"/>
    <mergeCell ref="A7:A8"/>
    <mergeCell ref="B7:B8"/>
    <mergeCell ref="C7:C8"/>
    <mergeCell ref="D7:D8"/>
    <mergeCell ref="E7:H7"/>
    <mergeCell ref="I7:J7"/>
    <mergeCell ref="A1:H1"/>
    <mergeCell ref="I1:J3"/>
    <mergeCell ref="B2:H2"/>
    <mergeCell ref="B3:H3"/>
    <mergeCell ref="A4:J4"/>
  </mergeCells>
  <printOptions horizontalCentered="1" verticalCentered="1"/>
  <pageMargins left="0.39374999999999999" right="0.18124999999999999" top="0" bottom="0" header="0.511811023622047" footer="0.511811023622047"/>
  <pageSetup paperSize="9" scale="91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</vt:lpstr>
      <vt:lpstr>Curva ABC</vt:lpstr>
      <vt:lpstr>BDI</vt:lpstr>
      <vt:lpstr>Comp_Serviços Civil</vt:lpstr>
      <vt:lpstr>Comp_ADM Obra</vt:lpstr>
      <vt:lpstr>Cronograma</vt:lpstr>
      <vt:lpstr>Cronograma!Print_Area_0</vt:lpstr>
      <vt:lpstr>Cronograma!Print_Area_0_0</vt:lpstr>
      <vt:lpstr>Cronograma!Print_Area_0_0_0</vt:lpstr>
      <vt:lpstr>Cronograma!Print_Area_0_0_0_0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prodi</dc:creator>
  <dc:description/>
  <cp:lastModifiedBy>Henrique Maia</cp:lastModifiedBy>
  <cp:revision>4</cp:revision>
  <dcterms:created xsi:type="dcterms:W3CDTF">2021-08-05T02:59:12Z</dcterms:created>
  <dcterms:modified xsi:type="dcterms:W3CDTF">2025-09-11T16:56:24Z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